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8805" yWindow="120" windowWidth="12135"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G6144" i="2" l="1"/>
  <c r="H6144" i="2"/>
  <c r="I6144" i="2"/>
  <c r="J6144" i="2"/>
  <c r="K6144" i="2"/>
  <c r="L6144" i="2"/>
  <c r="M6144" i="2"/>
  <c r="F6144"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<sst xmlns="http://schemas.openxmlformats.org/spreadsheetml/2006/main" count="32794" uniqueCount="15492">
  <si>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</si>
  <si>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</si>
  <si>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</si>
  <si>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</si>
  <si>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</si>
  <si>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</si>
  <si>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</si>
  <si>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</si>
  <si>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</si>
  <si>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</si>
  <si>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</si>
  <si>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</si>
  <si>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</si>
  <si>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</si>
  <si>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</si>
  <si>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</si>
  <si>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</si>
  <si>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</si>
  <si>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</si>
  <si>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</si>
  <si>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</si>
  <si>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</si>
  <si>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</si>
  <si>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</si>
  <si>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</si>
  <si>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</si>
  <si>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</si>
  <si>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</si>
  <si>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</si>
  <si>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</si>
  <si>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</si>
  <si>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</si>
  <si>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</si>
  <si>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</si>
  <si>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</si>
  <si>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</si>
  <si>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</si>
  <si>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</si>
  <si>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</si>
  <si>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</si>
  <si>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</si>
  <si>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</si>
  <si>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</si>
  <si>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</si>
  <si>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</si>
  <si>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</si>
  <si>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</si>
  <si>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</si>
  <si>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</si>
  <si>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</si>
  <si>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</si>
  <si>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</si>
  <si>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</si>
  <si>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</si>
  <si>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</si>
  <si>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</si>
  <si>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</si>
  <si>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</si>
  <si>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</si>
  <si>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</si>
  <si>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</si>
  <si>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</si>
  <si>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</si>
  <si>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</si>
  <si>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</si>
  <si>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</si>
  <si>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</si>
  <si>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</si>
  <si>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</si>
  <si>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</si>
  <si>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</si>
  <si>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</si>
  <si>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</si>
  <si>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</si>
  <si>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</si>
  <si>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</si>
  <si>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</si>
  <si>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</si>
  <si>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</si>
  <si>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</si>
  <si>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</si>
  <si>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</si>
  <si>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</si>
  <si>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</si>
  <si>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</si>
  <si>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</si>
  <si>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</si>
  <si>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</si>
  <si>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</si>
  <si>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</si>
  <si>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</si>
  <si>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</si>
  <si>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</si>
  <si>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</si>
  <si>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</si>
  <si>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</si>
  <si>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</si>
  <si>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</si>
  <si>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</si>
  <si>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</si>
  <si>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</si>
  <si>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</si>
  <si>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</si>
  <si>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</si>
  <si>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</si>
  <si>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</si>
  <si>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</si>
  <si>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</si>
  <si>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</si>
  <si>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</si>
  <si>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</si>
  <si>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</si>
  <si>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</si>
  <si>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</si>
  <si>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</si>
  <si>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</si>
  <si>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</si>
  <si>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</si>
  <si>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</si>
  <si>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</si>
  <si>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</si>
  <si>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</si>
  <si>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</si>
  <si>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</si>
  <si>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</si>
  <si>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</si>
  <si>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</si>
  <si>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</si>
  <si>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</si>
  <si>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</si>
  <si>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</si>
  <si>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</si>
  <si>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</si>
  <si>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</si>
  <si>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</si>
  <si>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</si>
  <si>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</si>
  <si>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</si>
  <si>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</si>
  <si>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</si>
  <si>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</si>
  <si>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</si>
  <si>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</si>
  <si>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</si>
  <si>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</si>
  <si>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</si>
  <si>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</si>
  <si>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</si>
  <si>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</si>
  <si>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</si>
  <si>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</si>
  <si>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</si>
  <si>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</si>
  <si>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</si>
  <si>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</si>
  <si>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</si>
  <si>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</si>
  <si>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</si>
  <si>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</si>
  <si>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</si>
  <si>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</si>
  <si>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</si>
  <si>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</si>
  <si>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</si>
  <si>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</si>
  <si>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</si>
  <si>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</si>
  <si>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</si>
  <si>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</si>
  <si>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</si>
  <si>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</si>
  <si>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</si>
  <si>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</si>
  <si>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</si>
  <si>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</si>
  <si>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</si>
  <si>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</si>
  <si>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</si>
  <si>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</si>
  <si>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</si>
  <si>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</si>
  <si>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</si>
  <si>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</si>
  <si>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</si>
  <si>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</si>
  <si>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</si>
  <si>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</si>
  <si>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</si>
  <si>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</si>
  <si>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</si>
  <si>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</si>
  <si>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</si>
  <si>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</si>
  <si>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</si>
  <si>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</si>
  <si>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</si>
  <si>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</si>
  <si>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</si>
  <si>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</si>
  <si>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</si>
  <si>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</si>
  <si>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</si>
  <si>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</si>
  <si>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</si>
  <si>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</si>
  <si>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</si>
  <si>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</si>
  <si>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</si>
  <si>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</si>
  <si>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</si>
  <si>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</si>
  <si>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</si>
  <si>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</si>
  <si>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</si>
  <si>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</si>
  <si>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</si>
  <si>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</si>
  <si>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</si>
  <si>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</si>
  <si>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</si>
  <si>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</si>
  <si>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</si>
  <si>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</si>
  <si>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</si>
  <si>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</si>
  <si>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</si>
  <si>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</si>
  <si>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</si>
  <si>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</si>
  <si>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</si>
  <si>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</si>
  <si>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</si>
  <si>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</si>
  <si>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</si>
  <si>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</si>
  <si>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</si>
  <si>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</si>
  <si>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</si>
  <si>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</si>
  <si>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</si>
  <si>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</si>
  <si>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</si>
  <si>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</si>
  <si>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</si>
  <si>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</si>
  <si>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</si>
  <si>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</si>
  <si>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</si>
  <si>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</si>
  <si>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</si>
  <si>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</si>
  <si>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</si>
  <si>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</si>
  <si>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</si>
  <si>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</si>
  <si>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</si>
  <si>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</si>
  <si>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</si>
  <si>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</si>
  <si>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</si>
  <si>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</si>
  <si>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</si>
  <si>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</si>
  <si>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</si>
  <si>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</si>
  <si>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</si>
  <si>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</si>
  <si>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</si>
  <si>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</si>
  <si>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</si>
  <si>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</si>
  <si>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</si>
  <si>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</si>
  <si>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</si>
  <si>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</si>
  <si>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</si>
  <si>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</si>
  <si>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</si>
  <si>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</si>
  <si>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</si>
  <si>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</si>
  <si>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</si>
  <si>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</si>
  <si>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</si>
  <si>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</si>
  <si>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</si>
  <si>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</si>
  <si>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</si>
  <si>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</si>
  <si>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</si>
  <si>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</si>
  <si>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</si>
  <si>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</si>
  <si>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</si>
  <si>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</si>
  <si>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</si>
  <si>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</si>
  <si>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</si>
  <si>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</si>
  <si>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</si>
  <si>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</si>
  <si>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</si>
  <si>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</si>
  <si>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</si>
  <si>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</si>
  <si>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</si>
  <si>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</si>
  <si>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</si>
  <si>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</si>
  <si>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</si>
  <si>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</si>
  <si>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</si>
  <si>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</si>
  <si>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</si>
  <si>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</si>
  <si>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</si>
  <si>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</si>
  <si>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</si>
  <si>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</si>
  <si>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</si>
  <si>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</si>
  <si>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</si>
  <si>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</si>
  <si>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</si>
  <si>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</si>
  <si>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</si>
  <si>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</si>
  <si>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</si>
  <si>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</si>
  <si>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</si>
  <si>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</si>
  <si>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</si>
  <si>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</si>
  <si>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</si>
  <si>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</si>
  <si>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</si>
  <si>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</si>
  <si>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</si>
  <si>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</si>
  <si>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</si>
  <si>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</si>
  <si>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</si>
  <si>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</si>
  <si>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</si>
  <si>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</si>
  <si>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</si>
  <si>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</si>
  <si>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</si>
  <si>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</si>
  <si>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</si>
  <si>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</si>
  <si>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</si>
  <si>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</si>
  <si>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</si>
  <si>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</si>
  <si>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</si>
  <si>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</si>
  <si>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</si>
  <si>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</si>
  <si>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</si>
  <si>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</si>
  <si>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</si>
  <si>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</si>
  <si>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</si>
  <si>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</si>
  <si>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</si>
  <si>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</si>
  <si>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</si>
  <si>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</si>
  <si>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</si>
  <si>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</si>
  <si>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</si>
  <si>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</si>
  <si>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</si>
  <si>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</si>
  <si>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</si>
  <si>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</si>
  <si>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</si>
  <si>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</si>
  <si>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</si>
  <si>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</si>
  <si>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</si>
  <si>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</si>
  <si>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</si>
  <si>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</si>
  <si>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</si>
  <si>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</si>
  <si>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</si>
  <si>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</si>
  <si>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</si>
  <si>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</si>
  <si>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</si>
  <si>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</si>
  <si>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</si>
  <si>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</si>
  <si>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</si>
  <si>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</si>
  <si>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</si>
  <si>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</si>
  <si>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</si>
  <si>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</si>
  <si>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</si>
  <si>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</si>
  <si>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</si>
  <si>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</si>
  <si>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</si>
  <si>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</si>
  <si>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</si>
  <si>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</si>
  <si>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</si>
  <si>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</si>
  <si>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</si>
  <si>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</si>
  <si>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</si>
  <si>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</si>
  <si>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</si>
  <si>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</si>
  <si>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</si>
  <si>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</si>
  <si>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</si>
  <si>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</si>
  <si>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</si>
  <si>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</si>
  <si>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</si>
  <si>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</si>
  <si>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</si>
  <si>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</si>
  <si>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</si>
  <si>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</si>
  <si>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</si>
  <si>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</si>
  <si>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</si>
  <si>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</si>
  <si>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</si>
  <si>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</si>
  <si>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</si>
  <si>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</si>
  <si>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</si>
  <si>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</si>
  <si>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</si>
  <si>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</si>
  <si>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</si>
  <si>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</si>
  <si>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</si>
  <si>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</si>
  <si>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</si>
  <si>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</si>
  <si>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</si>
  <si>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</si>
  <si>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</si>
  <si>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</si>
  <si>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</si>
  <si>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</si>
  <si>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</si>
  <si>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</si>
  <si>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</si>
  <si>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</si>
  <si>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</si>
  <si>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</si>
  <si>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</si>
  <si>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</si>
  <si>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</si>
  <si>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</si>
  <si>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</si>
  <si>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</si>
  <si>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</si>
  <si>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</si>
  <si>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</si>
  <si>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</si>
  <si>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</si>
  <si>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</si>
  <si>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</si>
  <si>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</si>
  <si>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</si>
  <si>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</si>
  <si>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</si>
  <si>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</si>
  <si>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</si>
  <si>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</si>
  <si>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</si>
  <si>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</si>
  <si>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</si>
  <si>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</si>
  <si>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</si>
  <si>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</si>
  <si>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</si>
  <si>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</si>
  <si>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</si>
  <si>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</si>
  <si>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</si>
  <si>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</si>
  <si>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</si>
  <si>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</si>
  <si>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</si>
  <si>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</si>
  <si>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</si>
  <si>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</si>
  <si>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</si>
  <si>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</si>
  <si>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</si>
  <si>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</si>
  <si>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</si>
  <si>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</si>
  <si>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</si>
  <si>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</si>
  <si>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</si>
  <si>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</si>
  <si>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</si>
  <si>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</si>
  <si>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</si>
  <si>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</si>
  <si>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</si>
  <si>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</si>
  <si>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</si>
  <si>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</si>
  <si>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</si>
  <si>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</si>
  <si>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</si>
  <si>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</si>
  <si>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</si>
  <si>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</si>
  <si>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</si>
  <si>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</si>
  <si>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</si>
  <si>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</si>
  <si>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</si>
  <si>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</si>
  <si>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</si>
  <si>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</si>
  <si>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</si>
  <si>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</si>
  <si>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</si>
  <si>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</si>
  <si>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</si>
  <si>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</si>
  <si>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</si>
  <si>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</si>
  <si>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</si>
  <si>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</si>
  <si>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</si>
  <si>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</si>
  <si>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</si>
  <si>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</si>
  <si>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</si>
  <si>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</si>
  <si>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</si>
  <si>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</si>
  <si>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</si>
  <si>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</si>
  <si>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</si>
  <si>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</si>
  <si>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</si>
  <si>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</si>
  <si>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</si>
  <si>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</si>
  <si>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</si>
  <si>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</si>
  <si>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</si>
  <si>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</si>
  <si>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</si>
  <si>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</si>
  <si>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</si>
  <si>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</si>
  <si>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</si>
  <si>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</si>
  <si>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</si>
  <si>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</si>
  <si>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</si>
  <si>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</si>
  <si>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</si>
  <si>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</si>
  <si>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</si>
  <si>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</si>
  <si>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</si>
  <si>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</si>
  <si>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</si>
  <si>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</si>
  <si>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</si>
  <si>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</si>
  <si>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</si>
  <si>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</si>
  <si>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</si>
  <si>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</si>
  <si>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</si>
  <si>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</si>
  <si>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</si>
  <si>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</si>
  <si>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</si>
  <si>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</si>
  <si>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</si>
  <si>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</si>
  <si>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</si>
  <si>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</si>
  <si>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</si>
  <si>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</si>
  <si>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</si>
  <si>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</si>
  <si>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</si>
  <si>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</si>
  <si>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</si>
  <si>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</si>
  <si>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</si>
  <si>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</si>
  <si>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</si>
  <si>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</si>
  <si>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</si>
  <si>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</si>
  <si>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</si>
  <si>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</si>
  <si>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</si>
  <si>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</si>
  <si>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</si>
  <si>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</si>
  <si>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</si>
  <si>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</si>
  <si>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</si>
  <si>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</si>
  <si>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</si>
  <si>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</si>
  <si>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</si>
  <si>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</si>
  <si>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</si>
  <si>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</si>
  <si>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</si>
  <si>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</si>
  <si>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</si>
  <si>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</si>
  <si>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</si>
  <si>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</si>
  <si>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</si>
  <si>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</si>
  <si>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</si>
  <si>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</si>
  <si>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</si>
  <si>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</si>
  <si>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</si>
  <si>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</si>
  <si>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</si>
  <si>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</si>
  <si>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</si>
  <si>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</si>
  <si>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</si>
  <si>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</si>
  <si>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</si>
  <si>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</si>
  <si>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</si>
  <si>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</si>
  <si>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</si>
  <si>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</si>
  <si>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</si>
  <si>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</si>
  <si>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</si>
  <si>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</si>
  <si>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</si>
  <si>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</si>
  <si>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</si>
  <si>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</si>
  <si>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</si>
  <si>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</si>
  <si>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</si>
  <si>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</si>
  <si>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</si>
  <si>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</si>
  <si>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</si>
  <si>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</si>
  <si>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</si>
  <si>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</si>
  <si>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</si>
  <si>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</si>
  <si>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</si>
  <si>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</si>
  <si>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</si>
  <si>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</si>
  <si>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</si>
  <si>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</si>
  <si>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</si>
  <si>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</si>
  <si>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</si>
  <si>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</si>
  <si>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</si>
  <si>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</si>
  <si>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</si>
  <si>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</si>
  <si>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</si>
  <si>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</si>
  <si>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</si>
  <si>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</si>
  <si>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</si>
  <si>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</si>
  <si>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</si>
  <si>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</si>
  <si>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</si>
  <si>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</si>
  <si>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</si>
  <si>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</si>
  <si>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</si>
  <si>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</si>
  <si>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</si>
  <si>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</si>
  <si>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</si>
  <si>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</si>
  <si>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</si>
  <si>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</si>
  <si>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</si>
  <si>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</si>
  <si>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</si>
  <si>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</si>
  <si>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</si>
  <si>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</si>
  <si>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</si>
  <si>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</si>
  <si>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</si>
  <si>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</si>
  <si>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</si>
  <si>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</si>
  <si>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</si>
  <si>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</si>
  <si>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</si>
  <si>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</si>
  <si>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</si>
  <si>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</si>
  <si>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</si>
  <si>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</si>
  <si>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</si>
  <si>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</si>
  <si>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</si>
  <si>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</si>
  <si>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</si>
  <si>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</si>
  <si>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</si>
  <si>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</si>
  <si>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</si>
  <si>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</si>
  <si>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</si>
  <si>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</si>
  <si>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</si>
  <si>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</si>
  <si>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</si>
  <si>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</si>
  <si>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</si>
  <si>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</si>
  <si>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</si>
  <si>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</si>
  <si>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</si>
  <si>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</si>
  <si>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</si>
  <si>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</si>
  <si>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</si>
  <si>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</si>
  <si>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</si>
  <si>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</si>
  <si>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</si>
  <si>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</si>
  <si>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</si>
  <si>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</si>
  <si>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</si>
  <si>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</si>
  <si>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</si>
  <si>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</si>
  <si>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</si>
  <si>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</si>
  <si>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</si>
  <si>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</si>
  <si>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</si>
  <si>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</si>
  <si>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</si>
  <si>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</si>
  <si>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</si>
  <si>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</si>
  <si>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</si>
  <si>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</si>
  <si>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</si>
  <si>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</si>
  <si>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</si>
  <si>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</si>
  <si>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</si>
  <si>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</si>
  <si>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</si>
  <si>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</si>
  <si>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</si>
  <si>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</si>
  <si>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</si>
  <si>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</si>
  <si>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</si>
  <si>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</si>
  <si>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</si>
  <si>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</si>
  <si>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</si>
  <si>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</si>
  <si>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</si>
  <si>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</si>
  <si>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</si>
  <si>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</si>
  <si>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</si>
  <si>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</si>
  <si>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</si>
  <si>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</si>
  <si>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</si>
  <si>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</si>
  <si>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</si>
  <si>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</si>
  <si>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</si>
  <si>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</si>
  <si>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</si>
  <si>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</si>
  <si>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</si>
  <si>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</si>
  <si>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</si>
  <si>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</si>
  <si>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</si>
  <si>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</si>
  <si>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</si>
  <si>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</si>
  <si>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</si>
  <si>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</si>
  <si>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</si>
  <si>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</si>
  <si>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</si>
  <si>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</si>
  <si>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</si>
  <si>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</si>
  <si>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</si>
  <si>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</si>
  <si>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</si>
  <si>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</si>
  <si>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</si>
  <si>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</si>
  <si>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</si>
  <si>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</si>
  <si>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</si>
  <si>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</si>
  <si>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</si>
  <si>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</si>
  <si>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</si>
  <si>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</si>
  <si>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</si>
  <si>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</si>
  <si>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</si>
  <si>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</si>
  <si>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</si>
  <si>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</si>
  <si>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</si>
  <si>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</si>
  <si>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</si>
  <si>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</si>
  <si>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</si>
  <si>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</si>
  <si>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</si>
  <si>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</si>
  <si>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</si>
  <si>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</si>
  <si>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</si>
  <si>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</si>
  <si>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</si>
  <si>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</si>
  <si>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</si>
  <si>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</si>
  <si>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</si>
  <si>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</si>
  <si>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</si>
  <si>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</si>
  <si>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</si>
  <si>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</si>
  <si>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</si>
  <si>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</si>
  <si>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</si>
  <si>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</si>
  <si>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</si>
  <si>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</si>
  <si>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</si>
  <si>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</si>
  <si>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</si>
  <si>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</si>
  <si>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</si>
  <si>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</si>
  <si>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</si>
  <si>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</si>
  <si>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</si>
  <si>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</si>
  <si>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</si>
  <si>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</si>
  <si>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</si>
  <si>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</si>
  <si>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</si>
  <si>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</si>
  <si>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</si>
  <si>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</si>
  <si>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</si>
  <si>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</si>
  <si>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</si>
  <si>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</si>
  <si>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</si>
  <si>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</si>
  <si>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</si>
  <si>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</si>
  <si>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</si>
  <si>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</si>
  <si>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</si>
  <si>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</si>
  <si>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</si>
  <si>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</si>
  <si>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</si>
  <si>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</si>
  <si>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</si>
  <si>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</si>
  <si>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</si>
  <si>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</si>
  <si>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</si>
  <si>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</si>
  <si>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</si>
  <si>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</si>
  <si>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</si>
  <si>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</si>
  <si>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</si>
  <si>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</si>
  <si>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</si>
  <si>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</si>
  <si>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</si>
  <si>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</si>
  <si>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</si>
  <si>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</si>
  <si>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</si>
  <si>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</si>
  <si>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</si>
  <si>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</si>
  <si>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</si>
  <si>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</si>
  <si>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</si>
  <si>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</si>
  <si>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</si>
  <si>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</si>
  <si>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</si>
  <si>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</si>
  <si>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</si>
  <si>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</si>
  <si>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</si>
  <si>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</si>
  <si>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</si>
  <si>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</si>
  <si>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</si>
  <si>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</si>
  <si>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</si>
  <si>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</si>
  <si>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</si>
  <si>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</si>
  <si>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</si>
  <si>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</si>
  <si>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</si>
  <si>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</si>
  <si>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</si>
  <si>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</si>
  <si>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</si>
  <si>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</si>
  <si>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</si>
  <si>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</si>
  <si>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</si>
  <si>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</si>
  <si>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</si>
  <si>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</si>
  <si>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</si>
  <si>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</si>
  <si>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</si>
  <si>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</si>
  <si>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</si>
  <si>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</si>
  <si>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</si>
  <si>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</si>
  <si>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</si>
  <si>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</si>
  <si>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</si>
  <si>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</si>
  <si>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</si>
  <si>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</si>
  <si>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</si>
  <si>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</si>
  <si>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</si>
  <si>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</si>
  <si>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</si>
  <si>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</si>
  <si>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</si>
  <si>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</si>
  <si>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</si>
  <si>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</si>
  <si>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</si>
  <si>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</si>
  <si>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</si>
  <si>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</si>
  <si>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</si>
  <si>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</si>
  <si>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</si>
  <si>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</si>
  <si>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</si>
  <si>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</si>
  <si>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</si>
  <si>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</si>
  <si>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</si>
  <si>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</si>
  <si>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</si>
  <si>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</si>
  <si>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</si>
  <si>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</si>
  <si>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</si>
  <si>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</si>
  <si>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</si>
  <si>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</si>
  <si>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</si>
  <si>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</si>
  <si>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</si>
  <si>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</si>
  <si>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</si>
  <si>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</si>
  <si>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</si>
  <si>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</si>
  <si>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</si>
  <si>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</si>
  <si>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</si>
  <si>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</si>
  <si>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</si>
  <si>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</si>
  <si>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</si>
  <si>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</si>
  <si>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</si>
  <si>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</si>
  <si>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</si>
  <si>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</si>
  <si>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</si>
  <si>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</si>
  <si>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</si>
  <si>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</si>
  <si>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</si>
  <si>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</si>
  <si>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</si>
  <si>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</si>
  <si>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</si>
  <si>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</si>
  <si>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</si>
  <si>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</si>
  <si>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</si>
  <si>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</si>
  <si>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</si>
  <si>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</si>
  <si>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</si>
  <si>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</si>
  <si>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</si>
  <si>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</si>
  <si>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</si>
  <si>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</si>
  <si>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</si>
  <si>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</si>
  <si>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</si>
  <si>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</si>
  <si>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</si>
  <si>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</si>
  <si>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</si>
  <si>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</si>
  <si>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</si>
  <si>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</si>
  <si>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</si>
  <si>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</si>
  <si>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</si>
  <si>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</si>
  <si>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</si>
  <si>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</si>
  <si>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</si>
  <si>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</si>
  <si>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</si>
  <si>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</si>
  <si>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</si>
  <si>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</si>
  <si>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</si>
  <si>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</si>
  <si>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</si>
  <si>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</si>
  <si>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</si>
  <si>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</si>
  <si>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</si>
  <si>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</si>
  <si>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</si>
  <si>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</si>
  <si>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</si>
  <si>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</si>
  <si>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</si>
  <si>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</si>
  <si>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</si>
  <si>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</si>
  <si>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</si>
  <si>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</si>
  <si>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</si>
  <si>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</si>
  <si>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</si>
  <si>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</si>
  <si>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</si>
  <si>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</si>
  <si>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</si>
  <si>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</si>
  <si>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</si>
  <si>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</si>
  <si>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</si>
  <si>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</si>
  <si>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</si>
  <si>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</si>
  <si>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</si>
  <si>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</si>
  <si>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</si>
  <si>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</si>
  <si>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</si>
  <si>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</si>
  <si>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</si>
  <si>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</si>
  <si>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</si>
  <si>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</si>
  <si>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</si>
  <si>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</si>
  <si>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</si>
  <si>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</si>
  <si>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</si>
  <si>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</si>
  <si>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</si>
  <si>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</si>
  <si>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</si>
  <si>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</si>
  <si>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</si>
  <si>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</si>
  <si>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</si>
  <si>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</si>
  <si>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</si>
  <si>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</si>
  <si>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</si>
  <si>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</si>
  <si>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</si>
  <si>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</si>
  <si>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</si>
  <si>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</si>
  <si>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</si>
  <si>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</si>
  <si>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</si>
  <si>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</si>
  <si>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</si>
  <si>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</si>
  <si>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</si>
  <si>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</si>
  <si>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</si>
  <si>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</si>
  <si>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</si>
  <si>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</si>
  <si>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</si>
  <si>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</si>
  <si>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</si>
  <si>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</si>
  <si>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</si>
  <si>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</si>
  <si>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</si>
  <si>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</si>
  <si>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</si>
  <si>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</si>
  <si>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</si>
  <si>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</si>
  <si>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</si>
  <si>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</si>
  <si>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</si>
  <si>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</si>
  <si>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</si>
  <si>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</si>
  <si>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</si>
  <si>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</si>
  <si>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</si>
  <si>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</si>
  <si>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</si>
  <si>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</si>
  <si>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</si>
  <si>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</si>
  <si>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</si>
  <si>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</si>
  <si>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</si>
  <si>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</si>
  <si>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</si>
  <si>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</si>
  <si>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</si>
  <si>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</si>
  <si>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</si>
  <si>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</si>
  <si>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</si>
  <si>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</si>
  <si>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</si>
  <si>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</si>
  <si>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</si>
  <si>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</si>
  <si>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</si>
  <si>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</si>
  <si>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</si>
  <si>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</si>
  <si>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</si>
  <si>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</si>
  <si>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</si>
  <si>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</si>
  <si>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</si>
  <si>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</si>
  <si>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</si>
  <si>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</si>
  <si>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</si>
  <si>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</si>
  <si>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</si>
  <si>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</si>
  <si>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</si>
  <si>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</si>
  <si>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</si>
  <si>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</si>
  <si>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</si>
  <si>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</si>
  <si>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</si>
  <si>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</si>
  <si>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</si>
  <si>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</si>
  <si>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</si>
  <si>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</si>
  <si>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</si>
  <si>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</si>
  <si>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</si>
  <si>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</si>
  <si>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</si>
  <si>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</si>
  <si>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</si>
  <si>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</si>
  <si>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</si>
  <si>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</si>
  <si>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</si>
  <si>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</si>
  <si>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</si>
  <si>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</si>
  <si>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</si>
  <si>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</si>
  <si>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</si>
  <si>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</si>
  <si>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</si>
  <si>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</si>
  <si>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</si>
  <si>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</si>
  <si>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</si>
  <si>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</si>
  <si>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</si>
  <si>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</si>
  <si>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</si>
  <si>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</si>
  <si>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</si>
  <si>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</si>
  <si>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</si>
  <si>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</si>
  <si>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</si>
  <si>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</si>
  <si>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</si>
  <si>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</si>
  <si>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</si>
  <si>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</si>
  <si>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</si>
  <si>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</si>
  <si>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</si>
  <si>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</si>
  <si>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</si>
  <si>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</si>
  <si>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</si>
  <si>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</si>
  <si>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</si>
  <si>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</si>
  <si>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</si>
  <si>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</si>
  <si>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</si>
  <si>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</si>
  <si>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</si>
  <si>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</si>
  <si>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</si>
  <si>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</si>
  <si>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</si>
  <si>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</si>
  <si>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</si>
  <si>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</si>
  <si>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</si>
  <si>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</si>
  <si>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</si>
  <si>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</si>
  <si>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</si>
  <si>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</si>
  <si>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</si>
  <si>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</si>
  <si>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</si>
  <si>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</si>
  <si>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</si>
  <si>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</si>
  <si>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</si>
  <si>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</si>
  <si>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</si>
  <si>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</si>
  <si>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</si>
  <si>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</si>
  <si>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</si>
  <si>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</si>
  <si>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</si>
  <si>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</si>
  <si>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</si>
  <si>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</si>
  <si>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</si>
  <si>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</si>
  <si>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</si>
  <si>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</si>
  <si>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</si>
  <si>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</si>
  <si>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</si>
  <si>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</si>
  <si>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</si>
  <si>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</si>
  <si>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</si>
  <si>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</si>
  <si>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</si>
  <si>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</si>
  <si>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</si>
  <si>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</si>
  <si>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</si>
  <si>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</si>
  <si>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</si>
  <si>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</si>
  <si>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</si>
  <si>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</si>
  <si>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</si>
  <si>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</si>
  <si>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</si>
  <si>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</si>
  <si>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</si>
  <si>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</si>
  <si>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</si>
  <si>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</si>
  <si>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</si>
  <si>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</si>
  <si>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</si>
  <si>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</si>
  <si>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</si>
  <si>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</si>
  <si>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</si>
  <si>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</si>
  <si>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</si>
  <si>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</si>
  <si>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</si>
  <si>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</si>
  <si>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</si>
  <si>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</si>
  <si>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</si>
  <si>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</si>
  <si>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</si>
  <si>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</si>
  <si>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</si>
  <si>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</si>
  <si>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</si>
  <si>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</si>
  <si>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</si>
  <si>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</si>
  <si>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</si>
  <si>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</si>
  <si>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</si>
  <si>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</si>
  <si>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</si>
  <si>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</si>
  <si>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</si>
  <si>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</si>
  <si>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</si>
  <si>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</si>
  <si>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</si>
  <si>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</si>
  <si>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</si>
  <si>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</si>
  <si>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</si>
  <si>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</si>
  <si>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</si>
  <si>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</si>
  <si>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</si>
  <si>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</si>
  <si>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</si>
  <si>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</si>
  <si>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</si>
  <si>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</si>
  <si>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</si>
  <si>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</si>
  <si>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</si>
  <si>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</si>
  <si>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</si>
  <si>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</si>
  <si>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</si>
  <si>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</si>
  <si>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</si>
  <si>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</si>
  <si>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</si>
  <si>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</si>
  <si>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</si>
  <si>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</si>
  <si>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</si>
  <si>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</si>
  <si>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</si>
  <si>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</si>
  <si>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</si>
  <si>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</si>
  <si>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</si>
  <si>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</si>
  <si>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</si>
  <si>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</si>
  <si>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</si>
  <si>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</si>
  <si>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</si>
  <si>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</si>
  <si>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</si>
  <si>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</si>
  <si>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</si>
  <si>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</si>
  <si>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</si>
  <si>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</si>
  <si>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</si>
  <si>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</si>
  <si>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</si>
  <si>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</si>
  <si>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</si>
  <si>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</si>
  <si>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</si>
  <si>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</si>
  <si>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</si>
  <si>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</si>
  <si>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</si>
  <si>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</si>
  <si>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</si>
  <si>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</si>
  <si>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</si>
  <si>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</si>
  <si>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</si>
  <si>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</si>
  <si>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</si>
  <si>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</si>
  <si>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</si>
  <si>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</si>
  <si>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</si>
  <si>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</si>
  <si>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</si>
  <si>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</si>
  <si>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</si>
  <si>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</si>
  <si>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</si>
  <si>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</si>
  <si>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</si>
  <si>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</si>
  <si>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</si>
  <si>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</si>
  <si>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</si>
  <si>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</si>
  <si>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</si>
  <si>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</si>
  <si>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</si>
  <si>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</si>
  <si>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</si>
  <si>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</si>
  <si>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</si>
  <si>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</si>
  <si>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</si>
  <si>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</si>
  <si>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</si>
  <si>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</si>
  <si>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</si>
  <si>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</si>
  <si>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</si>
  <si>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</si>
  <si>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</si>
  <si>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</si>
  <si>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</si>
  <si>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</si>
  <si>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</si>
  <si>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</si>
  <si>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</si>
  <si>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</si>
  <si>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</si>
  <si>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</si>
  <si>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</si>
  <si>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</si>
  <si>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</si>
  <si>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</si>
  <si>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</si>
  <si>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</si>
  <si>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</si>
  <si>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</si>
  <si>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</si>
  <si>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</si>
  <si>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</si>
  <si>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</si>
  <si>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</si>
  <si>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</si>
  <si>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</si>
  <si>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</si>
  <si>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</si>
  <si>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</si>
  <si>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</si>
  <si>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</si>
  <si>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</si>
  <si>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</si>
  <si>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</si>
  <si>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</si>
  <si>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</si>
  <si>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</si>
  <si>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</si>
  <si>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</si>
  <si>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</si>
  <si>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</si>
  <si>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</si>
  <si>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</si>
  <si>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</si>
  <si>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</si>
  <si>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</si>
  <si>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</si>
  <si>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</si>
  <si>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</si>
  <si>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</si>
  <si>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</si>
  <si>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</si>
  <si>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</si>
  <si>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</si>
  <si>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</si>
  <si>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</si>
  <si>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</si>
  <si>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</si>
  <si>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</si>
  <si>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</si>
  <si>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</si>
  <si>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</si>
  <si>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</si>
  <si>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</si>
  <si>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</si>
  <si>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</si>
  <si>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</si>
  <si>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</si>
  <si>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</si>
  <si>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</si>
  <si>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</si>
  <si>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</si>
  <si>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</si>
  <si>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</si>
  <si>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</si>
  <si>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</si>
  <si>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</si>
  <si>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</si>
  <si>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</si>
  <si>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</si>
  <si>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</si>
  <si>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</si>
  <si>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</si>
  <si>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</si>
  <si>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</si>
  <si>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</si>
  <si>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</si>
  <si>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</si>
  <si>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</si>
  <si>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</si>
  <si>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</si>
  <si>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</si>
  <si>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</si>
  <si>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</si>
  <si>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</si>
  <si>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</si>
  <si>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</si>
  <si>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</si>
  <si>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</si>
  <si>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</si>
  <si>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</si>
  <si>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</si>
  <si>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</si>
  <si>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</si>
  <si>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</si>
  <si>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</si>
  <si>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</si>
  <si>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</si>
  <si>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</si>
  <si>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</si>
  <si>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</si>
  <si>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</si>
  <si>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</si>
  <si>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</si>
  <si>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</si>
  <si>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</si>
  <si>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</si>
  <si>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</si>
  <si>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</si>
  <si>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</si>
  <si>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</si>
  <si>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</si>
  <si>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</si>
  <si>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</si>
  <si>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</si>
  <si>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</si>
  <si>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</si>
  <si>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</si>
  <si>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</si>
  <si>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</si>
  <si>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</si>
  <si>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</si>
  <si>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</si>
  <si>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</si>
  <si>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</si>
  <si>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</si>
  <si>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</si>
  <si>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</si>
  <si>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</si>
  <si>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</si>
  <si>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</si>
  <si>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</si>
  <si>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</si>
  <si>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</si>
  <si>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</si>
  <si>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</si>
  <si>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</si>
  <si>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</si>
  <si>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</si>
  <si>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</si>
  <si>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</si>
  <si>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</si>
  <si>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</si>
  <si>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</si>
  <si>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</si>
  <si>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</si>
  <si>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</si>
  <si>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</si>
  <si>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</si>
  <si>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</si>
  <si>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</si>
  <si>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</si>
  <si>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</si>
  <si>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</si>
  <si>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</si>
  <si>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</si>
  <si>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</si>
  <si>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</si>
  <si>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</si>
  <si>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</si>
  <si>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</si>
  <si>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</si>
  <si>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</si>
  <si>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</si>
  <si>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</si>
  <si>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</si>
  <si>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</si>
  <si>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</si>
  <si>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</si>
  <si>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</si>
  <si>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</si>
  <si>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</si>
  <si>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</si>
  <si>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</si>
  <si>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</si>
  <si>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</si>
  <si>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</si>
  <si>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</si>
  <si>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</si>
  <si>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</si>
  <si>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</si>
  <si>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</si>
  <si>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</si>
  <si>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</si>
  <si>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</si>
  <si>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</si>
  <si>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</si>
  <si>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</si>
  <si>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</si>
  <si>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</si>
  <si>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</si>
  <si>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</si>
  <si>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</si>
  <si>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</si>
  <si>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</si>
  <si>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</si>
  <si>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</si>
  <si>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</si>
  <si>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</si>
  <si>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</si>
  <si>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</si>
  <si>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</si>
  <si>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</si>
  <si>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</si>
  <si>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</si>
  <si>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</si>
  <si>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</si>
  <si>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</si>
  <si>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</si>
  <si>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</si>
  <si>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</si>
  <si>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</si>
  <si>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</si>
  <si>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</si>
  <si>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</si>
  <si>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</si>
  <si>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</si>
  <si>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</si>
  <si>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</si>
  <si>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</si>
  <si>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</si>
  <si>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</si>
  <si>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</si>
  <si>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</si>
  <si>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</si>
  <si>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</si>
  <si>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</si>
  <si>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</si>
  <si>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</si>
  <si>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</si>
  <si>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</si>
  <si>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</si>
  <si>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</si>
  <si>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</si>
  <si>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</si>
  <si>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</si>
  <si>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</si>
  <si>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</si>
  <si>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</si>
  <si>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</si>
  <si>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</si>
  <si>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</si>
  <si>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</si>
  <si>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</si>
  <si>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</si>
  <si>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</si>
  <si>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</si>
  <si>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</si>
  <si>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</si>
  <si>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</si>
  <si>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</si>
  <si>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</si>
  <si>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</si>
  <si>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</si>
  <si>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</si>
  <si>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</si>
  <si>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</si>
  <si>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</si>
  <si>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</si>
  <si>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</si>
  <si>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</si>
  <si>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</si>
  <si>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</si>
  <si>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</si>
  <si>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</si>
  <si>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</si>
  <si>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</si>
  <si>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</si>
  <si>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</si>
  <si>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</si>
  <si>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</si>
  <si>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</si>
  <si>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</si>
  <si>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</si>
  <si>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</si>
  <si>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</si>
  <si>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</si>
  <si>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</si>
  <si>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</si>
  <si>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</si>
  <si>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</si>
  <si>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</si>
  <si>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</si>
  <si>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</si>
  <si>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</si>
  <si>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</si>
  <si>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</si>
  <si>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</si>
  <si>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</si>
  <si>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</si>
  <si>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</si>
  <si>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</si>
  <si>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</si>
  <si>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</si>
  <si>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</si>
  <si>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</si>
  <si>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</si>
  <si>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</si>
  <si>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</si>
  <si>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</si>
  <si>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</si>
  <si>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</si>
  <si>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</si>
  <si>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</si>
  <si>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</si>
  <si>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</si>
  <si>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</si>
  <si>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</si>
  <si>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</si>
  <si>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</si>
  <si>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</si>
  <si>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</si>
  <si>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</si>
  <si>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</si>
  <si>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</si>
  <si>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</si>
  <si>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</si>
  <si>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</si>
  <si>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</si>
  <si>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</si>
  <si>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</si>
  <si>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</si>
  <si>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</si>
  <si>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</si>
  <si>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</si>
  <si>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</si>
  <si>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</si>
  <si>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</si>
  <si>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</si>
  <si>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</si>
  <si>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</si>
  <si>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</si>
  <si>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</si>
  <si>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</si>
  <si>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</si>
  <si>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</si>
  <si>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</si>
  <si>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</si>
  <si>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</si>
  <si>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</si>
  <si>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</si>
  <si>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</si>
  <si>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</si>
  <si>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</si>
  <si>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</si>
  <si>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</si>
  <si>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</si>
  <si>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</si>
  <si>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</si>
  <si>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</si>
  <si>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</si>
  <si>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</si>
  <si>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</si>
  <si>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</si>
  <si>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</si>
  <si>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</si>
  <si>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</si>
  <si>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</si>
  <si>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</si>
  <si>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</si>
  <si>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</si>
  <si>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</si>
  <si>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</si>
  <si>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</si>
  <si>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</si>
  <si>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</si>
  <si>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</si>
  <si>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</si>
  <si>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</si>
  <si>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</si>
  <si>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</si>
  <si>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</si>
  <si>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</si>
  <si>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</si>
  <si>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</si>
  <si>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</si>
  <si>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</si>
  <si>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</si>
  <si>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</si>
  <si>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</si>
  <si>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</si>
  <si>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</si>
  <si>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</si>
  <si>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</si>
  <si>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</si>
  <si>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</si>
  <si>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</si>
  <si>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</si>
  <si>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</si>
  <si>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</si>
  <si>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</si>
  <si>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</si>
  <si>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</si>
  <si>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</si>
  <si>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</si>
  <si>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</si>
  <si>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</si>
  <si>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</si>
  <si>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</si>
  <si>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</si>
  <si>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</si>
  <si>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</si>
  <si>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</si>
  <si>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</si>
  <si>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</si>
  <si>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</si>
  <si>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</si>
  <si>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</si>
  <si>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</si>
  <si>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</si>
  <si>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</si>
  <si>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</si>
  <si>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</si>
  <si>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</si>
  <si>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</si>
  <si>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</si>
  <si>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</si>
  <si>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</si>
  <si>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</si>
  <si>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</si>
  <si>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</si>
  <si>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</si>
  <si>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</si>
  <si>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</si>
  <si>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</si>
  <si>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</si>
  <si>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</si>
  <si>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</si>
  <si>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</si>
  <si>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</si>
  <si>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</si>
  <si>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</si>
  <si>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</si>
  <si>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</si>
  <si>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</si>
  <si>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</si>
  <si>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</si>
  <si>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</si>
  <si>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</si>
  <si>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</si>
  <si>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</si>
  <si>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</si>
  <si>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</si>
  <si>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</si>
  <si>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</si>
  <si>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</si>
  <si>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</si>
  <si>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</si>
  <si>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</si>
  <si>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</si>
  <si>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</si>
  <si>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</si>
  <si>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</si>
  <si>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</si>
  <si>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</si>
  <si>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</si>
  <si>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</si>
  <si>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</si>
  <si>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</si>
  <si>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</si>
  <si>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</si>
  <si>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</si>
  <si>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</si>
  <si>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</si>
  <si>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</si>
  <si>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</si>
  <si>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</si>
  <si>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</si>
  <si>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</si>
  <si>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</si>
  <si>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</si>
  <si>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</si>
  <si>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</si>
  <si>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</si>
  <si>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</si>
  <si>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</si>
  <si>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</si>
  <si>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</si>
  <si>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</si>
  <si>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</si>
  <si>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</si>
  <si>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</si>
  <si>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</si>
  <si>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</si>
  <si>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</si>
  <si>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</si>
  <si>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</si>
  <si>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</si>
  <si>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</si>
  <si>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</si>
  <si>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</si>
  <si>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</si>
  <si>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</si>
  <si>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</si>
  <si>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</si>
  <si>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</si>
  <si>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</si>
  <si>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</si>
  <si>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</si>
  <si>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</si>
  <si>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</si>
  <si>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</si>
  <si>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</si>
  <si>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</si>
  <si>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</si>
  <si>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</si>
  <si>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</si>
  <si>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</si>
  <si>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</si>
  <si>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</si>
  <si>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</si>
  <si>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</si>
  <si>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</si>
  <si>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</si>
  <si>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</si>
  <si>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</si>
  <si>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</si>
  <si>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</si>
  <si>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</si>
  <si>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</si>
  <si>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</si>
  <si>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</si>
  <si>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</si>
  <si>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</si>
  <si>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</si>
  <si>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</si>
  <si>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</si>
  <si>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</si>
  <si>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</si>
  <si>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</si>
  <si>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</si>
  <si>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</si>
  <si>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</si>
  <si>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</si>
  <si>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</si>
  <si>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</si>
  <si>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</si>
  <si>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</si>
  <si>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</si>
  <si>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</si>
  <si>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</si>
  <si>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</si>
  <si>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</si>
  <si>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</si>
  <si>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</si>
  <si>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</si>
  <si>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</si>
  <si>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</si>
  <si>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</si>
  <si>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</si>
  <si>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</si>
  <si>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</si>
  <si>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</si>
  <si>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</si>
  <si>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</si>
  <si>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</si>
  <si>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</si>
  <si>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</si>
  <si>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</si>
  <si>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</si>
  <si>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</si>
  <si>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</si>
  <si>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</si>
  <si>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</si>
  <si>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</si>
  <si>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</si>
  <si>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</si>
  <si>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</si>
  <si>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</si>
  <si>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</si>
  <si>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</si>
  <si>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</si>
  <si>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</si>
  <si>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</si>
  <si>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</si>
  <si>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</si>
  <si>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</si>
  <si>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</si>
  <si>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</si>
  <si>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</si>
  <si>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</si>
  <si>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</si>
  <si>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</si>
  <si>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</si>
  <si>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</si>
  <si>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</si>
  <si>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</si>
  <si>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</si>
  <si>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</si>
  <si>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</si>
  <si>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</si>
  <si>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</si>
  <si>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</si>
  <si>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</si>
  <si>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</si>
  <si>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</si>
  <si>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</si>
  <si>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</si>
  <si>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</si>
  <si>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</si>
  <si>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</si>
  <si>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</si>
  <si>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</si>
  <si>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</si>
  <si>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</si>
  <si>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</si>
  <si>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</si>
  <si>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</si>
  <si>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</si>
  <si>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</si>
  <si>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</si>
  <si>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</si>
  <si>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</si>
  <si>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</si>
  <si>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</si>
  <si>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</si>
  <si>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</si>
  <si>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</si>
  <si>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</si>
  <si>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</si>
  <si>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</si>
  <si>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</si>
  <si>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</si>
  <si>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</si>
  <si>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</si>
  <si>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</si>
  <si>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</si>
  <si>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</si>
  <si>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</si>
  <si>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</si>
  <si>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</si>
  <si>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</si>
  <si>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</si>
  <si>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</si>
  <si>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</si>
  <si>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</si>
  <si>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</si>
  <si>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</si>
  <si>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</si>
  <si>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</si>
  <si>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</si>
  <si>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</si>
  <si>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</si>
  <si>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</si>
  <si>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</si>
  <si>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</si>
  <si>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</si>
  <si>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</si>
  <si>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</si>
  <si>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</si>
  <si>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</si>
  <si>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</si>
  <si>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</si>
  <si>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</si>
  <si>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</si>
  <si>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</si>
  <si>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</si>
  <si>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</si>
  <si>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</si>
  <si>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</si>
  <si>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</si>
  <si>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</si>
  <si>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</si>
  <si>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</si>
  <si>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</si>
  <si>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</si>
  <si>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</si>
  <si>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</si>
  <si>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</si>
  <si>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</si>
  <si>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</si>
  <si>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</si>
  <si>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</si>
  <si>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</si>
  <si>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</si>
  <si>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</si>
  <si>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</si>
  <si>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</si>
  <si>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</si>
  <si>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</si>
  <si>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</si>
  <si>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</si>
  <si>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</si>
  <si>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</si>
  <si>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</si>
  <si>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</si>
  <si>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</si>
  <si>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</si>
  <si>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</si>
  <si>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</si>
  <si>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</si>
  <si>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</si>
  <si>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</si>
  <si>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</si>
  <si>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</si>
  <si>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</si>
  <si>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</si>
  <si>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</si>
  <si>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</si>
  <si>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</si>
  <si>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</si>
  <si>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</si>
  <si>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</si>
  <si>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</si>
  <si>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</si>
  <si>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</si>
  <si>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</si>
  <si>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</si>
  <si>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</si>
  <si>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</si>
  <si>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</si>
  <si>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</si>
  <si>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</si>
  <si>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</si>
  <si>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</si>
  <si>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</si>
  <si>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</si>
  <si>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</si>
  <si>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</si>
  <si>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</si>
  <si>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</si>
  <si>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</si>
  <si>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</si>
  <si>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</si>
  <si>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</si>
  <si>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</si>
  <si>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</si>
  <si>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</si>
  <si>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</si>
  <si>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</si>
  <si>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</si>
  <si>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</si>
  <si>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</si>
  <si>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</si>
  <si>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</si>
  <si>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</si>
  <si>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</si>
  <si>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</si>
  <si>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</si>
  <si>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</si>
  <si>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</si>
  <si>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</si>
  <si>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</si>
  <si>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</si>
  <si>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</si>
  <si>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</si>
  <si>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</si>
  <si>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</si>
  <si>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</si>
  <si>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</si>
  <si>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</si>
  <si>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</si>
  <si>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</si>
  <si>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</si>
  <si>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</si>
  <si>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</si>
  <si>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</si>
  <si>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</si>
  <si>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</si>
  <si>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</si>
  <si>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</si>
  <si>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</si>
  <si>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</si>
  <si>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</si>
  <si>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</si>
  <si>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</si>
  <si>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</si>
  <si>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</si>
  <si>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</si>
  <si>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</si>
  <si>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</si>
  <si>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</si>
  <si>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</si>
  <si>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</si>
  <si>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</si>
  <si>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</si>
  <si>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</si>
  <si>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</si>
  <si>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</si>
  <si>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</si>
  <si>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</si>
  <si>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</si>
  <si>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</si>
  <si>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</si>
  <si>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</si>
  <si>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</si>
  <si>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</si>
  <si>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</si>
  <si>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</si>
  <si>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</si>
  <si>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</si>
  <si>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</si>
  <si>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</si>
  <si>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</si>
  <si>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</si>
  <si>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</si>
  <si>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</si>
  <si>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</si>
  <si>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</si>
  <si>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</si>
  <si>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</si>
  <si>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</si>
  <si>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</si>
  <si>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</si>
  <si>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</si>
  <si>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</si>
  <si>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</si>
  <si>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</si>
  <si>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</si>
  <si>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</si>
  <si>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</si>
  <si>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</si>
  <si>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</si>
  <si>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</si>
  <si>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</si>
  <si>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</si>
  <si>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</si>
  <si>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</si>
  <si>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</si>
  <si>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</si>
  <si>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</si>
  <si>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</si>
  <si>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</si>
  <si>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</si>
  <si>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</si>
  <si>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</si>
  <si>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</si>
  <si>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</si>
  <si>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</si>
  <si>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</si>
  <si>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</si>
  <si>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</si>
  <si>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</si>
  <si>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</si>
  <si>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</si>
  <si>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</si>
  <si>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</si>
  <si>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</si>
  <si>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</si>
  <si>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</si>
  <si>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</si>
  <si>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</si>
  <si>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</si>
  <si>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</si>
  <si>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</si>
  <si>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</si>
  <si>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</si>
  <si>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</si>
  <si>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</si>
  <si>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</si>
  <si>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</si>
  <si>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</si>
  <si>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</si>
  <si>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</si>
  <si>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</si>
  <si>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</si>
  <si>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</si>
  <si>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</si>
  <si>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</si>
  <si>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</si>
  <si>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</si>
  <si>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</si>
  <si>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</si>
  <si>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</si>
  <si>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</si>
  <si>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</si>
  <si>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</si>
  <si>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</si>
  <si>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</si>
  <si>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</si>
  <si>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</si>
  <si>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</si>
  <si>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</si>
  <si>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</si>
  <si>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</si>
  <si>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</si>
  <si>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</si>
  <si>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</si>
  <si>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</si>
  <si>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</si>
  <si>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</si>
  <si>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</si>
  <si>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</si>
  <si>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</si>
  <si>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</si>
  <si>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</si>
  <si>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</si>
  <si>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</si>
  <si>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</si>
  <si>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</si>
  <si>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</si>
  <si>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</si>
  <si>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</si>
  <si>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</si>
  <si>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</si>
  <si>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</si>
  <si>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</si>
  <si>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</si>
  <si>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</si>
  <si>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</si>
  <si>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</si>
  <si>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</si>
  <si>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</si>
  <si>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</si>
  <si>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</si>
  <si>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</si>
  <si>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</si>
  <si>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</si>
  <si>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</si>
  <si>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</si>
  <si>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</si>
  <si>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</si>
  <si>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</si>
  <si>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</si>
  <si>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</si>
  <si>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</si>
  <si>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</si>
  <si>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</si>
  <si>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</si>
  <si>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</si>
  <si>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</si>
  <si>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</si>
  <si>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</si>
  <si>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</si>
  <si>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</si>
  <si>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</si>
  <si>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</si>
  <si>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</si>
  <si>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</si>
  <si>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</si>
  <si>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</si>
  <si>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</si>
  <si>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</si>
  <si>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</si>
  <si>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</si>
  <si>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</si>
  <si>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</si>
  <si>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</si>
  <si>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</si>
  <si>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</si>
  <si>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</si>
  <si>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</si>
  <si>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</si>
  <si>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</si>
  <si>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</si>
  <si>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</si>
  <si>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</si>
  <si>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</si>
  <si>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</si>
  <si>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</si>
  <si>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</si>
  <si>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</si>
  <si>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</si>
  <si>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</si>
  <si>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</si>
  <si>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</si>
  <si>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</si>
  <si>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</si>
  <si>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</si>
  <si>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</si>
  <si>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</si>
  <si>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</si>
  <si>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</si>
  <si>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</si>
  <si>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</si>
  <si>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</si>
  <si>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</si>
  <si>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</si>
  <si>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</si>
  <si>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</si>
  <si>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</si>
  <si>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</si>
  <si>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</si>
  <si>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</si>
  <si>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</si>
  <si>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</si>
  <si>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</si>
  <si>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</si>
  <si>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</si>
  <si>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</si>
  <si>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</si>
  <si>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</si>
  <si>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</si>
  <si>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</si>
  <si>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</si>
  <si>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</si>
  <si>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</si>
  <si>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</si>
  <si>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</si>
  <si>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</si>
  <si>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</si>
  <si>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</si>
  <si>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</si>
  <si>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</si>
  <si>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</si>
  <si>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</si>
  <si>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</si>
  <si>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</si>
  <si>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</si>
  <si>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</si>
  <si>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</si>
  <si>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</si>
  <si>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</si>
  <si>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</si>
  <si>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</si>
  <si>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</si>
  <si>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</si>
  <si>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</si>
  <si>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</si>
  <si>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</si>
  <si>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</si>
  <si>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</si>
  <si>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</si>
  <si>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</si>
  <si>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</si>
  <si>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</si>
  <si>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</si>
  <si>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</si>
  <si>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</si>
  <si>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</si>
  <si>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</si>
  <si>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</si>
  <si>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</si>
  <si>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</si>
  <si>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</si>
  <si>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</si>
  <si>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</si>
  <si>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</si>
  <si>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</si>
  <si>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</si>
  <si>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</si>
  <si>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</si>
  <si>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</si>
  <si>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</si>
  <si>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</si>
  <si>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</si>
  <si>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</si>
  <si>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</si>
  <si>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</si>
  <si>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</si>
  <si>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</si>
  <si>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</si>
  <si>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</si>
  <si>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</si>
  <si>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</si>
  <si>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</si>
  <si>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</si>
  <si>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</si>
  <si>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</si>
  <si>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</si>
  <si>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</si>
  <si>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</si>
  <si>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</si>
  <si>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</si>
  <si>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</si>
  <si>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</si>
  <si>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</si>
  <si>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</si>
  <si>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</si>
  <si>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</si>
  <si>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</si>
  <si>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</si>
  <si>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</si>
  <si>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</si>
  <si>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</si>
  <si>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</si>
  <si>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</si>
  <si>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</si>
  <si>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</si>
  <si>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</si>
  <si>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</si>
  <si>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</si>
  <si>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</si>
  <si>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</si>
  <si>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</si>
  <si>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</si>
  <si>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</si>
  <si>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</si>
  <si>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</si>
  <si>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</si>
  <si>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</si>
  <si>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</si>
  <si>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</si>
  <si>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</si>
  <si>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</si>
  <si>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</si>
  <si>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</si>
  <si>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</si>
  <si>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</si>
  <si>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</si>
  <si>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</si>
  <si>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</si>
  <si>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</si>
  <si>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</si>
  <si>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</si>
  <si>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</si>
  <si>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</si>
  <si>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</si>
  <si>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</si>
  <si>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</si>
  <si>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</si>
  <si>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</si>
  <si>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</si>
  <si>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</si>
  <si>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</si>
  <si>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</si>
  <si>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</si>
  <si>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</si>
  <si>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</si>
  <si>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</si>
  <si>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</si>
  <si>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</si>
  <si>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</si>
  <si>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</si>
  <si>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</si>
  <si>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</si>
  <si>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</si>
  <si>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</si>
  <si>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</si>
  <si>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</si>
  <si>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</si>
  <si>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</si>
  <si>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</si>
  <si>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</si>
  <si>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</si>
  <si>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</si>
  <si>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</si>
  <si>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</si>
  <si>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</si>
  <si>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</si>
  <si>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</si>
  <si>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</si>
  <si>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</si>
  <si>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</si>
  <si>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</si>
  <si>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</si>
  <si>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</si>
  <si>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</si>
  <si>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</si>
  <si>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</si>
  <si>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</si>
  <si>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</si>
  <si>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</si>
  <si>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</si>
  <si>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</si>
  <si>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</si>
  <si>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</si>
  <si>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</si>
  <si>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</si>
  <si>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</si>
  <si>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</si>
  <si>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</si>
  <si>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</si>
  <si>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</si>
  <si>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</si>
  <si>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</si>
  <si>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</si>
  <si>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</si>
  <si>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</si>
  <si>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</si>
  <si>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</si>
  <si>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</si>
  <si>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</si>
  <si>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</si>
  <si>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</si>
  <si>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</si>
  <si>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</si>
  <si>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</si>
  <si>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</si>
  <si>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</si>
  <si>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</si>
  <si>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</si>
  <si>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</si>
  <si>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</si>
  <si>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</si>
  <si>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</si>
  <si>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</si>
  <si>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</si>
  <si>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</si>
  <si>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</si>
  <si>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</si>
  <si>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</si>
  <si>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</si>
  <si>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</si>
  <si>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</si>
  <si>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</si>
  <si>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</si>
  <si>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</si>
  <si>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</si>
  <si>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</si>
  <si>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</si>
  <si>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</si>
  <si>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</si>
  <si>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</si>
  <si>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</si>
  <si>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</si>
  <si>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</si>
  <si>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</si>
  <si>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</si>
  <si>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</si>
  <si>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</si>
  <si>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</si>
  <si>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</si>
  <si>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</si>
  <si>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</si>
  <si>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</si>
  <si>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</si>
  <si>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</si>
  <si>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</si>
  <si>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</si>
  <si>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</si>
  <si>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</si>
  <si>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</si>
  <si>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</si>
  <si>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</si>
  <si>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</si>
  <si>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</si>
  <si>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</si>
  <si>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</si>
  <si>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</si>
  <si>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</si>
  <si>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</si>
  <si>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</si>
  <si>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</si>
  <si>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</si>
  <si>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</si>
  <si>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</si>
  <si>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</si>
  <si>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</si>
  <si>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</si>
  <si>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</si>
  <si>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</si>
  <si>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</si>
  <si>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</si>
  <si>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</si>
  <si>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</si>
  <si>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</si>
  <si>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</si>
  <si>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</si>
  <si>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</si>
  <si>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</si>
  <si>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</si>
  <si>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</si>
  <si>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</si>
  <si>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</si>
  <si>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</si>
  <si>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</si>
  <si>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</si>
  <si>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</si>
  <si>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</si>
  <si>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</si>
  <si>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</si>
  <si>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</si>
  <si>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</si>
  <si>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</si>
  <si>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</si>
  <si>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</si>
  <si>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</si>
  <si>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</si>
  <si>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</si>
  <si>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</si>
  <si>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</si>
  <si>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</si>
  <si>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</si>
  <si>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</si>
  <si>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</si>
  <si>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</si>
  <si>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</si>
  <si>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</si>
  <si>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</si>
  <si>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</si>
  <si>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</si>
  <si>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</si>
  <si>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</si>
  <si>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</si>
  <si>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</si>
  <si>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</si>
  <si>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</si>
  <si>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</si>
  <si>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</si>
  <si>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</si>
  <si>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</si>
  <si>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</si>
  <si>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</si>
  <si>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</si>
  <si>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</si>
  <si>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</si>
  <si>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</si>
  <si>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</si>
  <si>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</si>
  <si>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</si>
  <si>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</si>
  <si>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</si>
  <si>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</si>
  <si>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</si>
  <si>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</si>
  <si>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</si>
  <si>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</si>
  <si>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</si>
  <si>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</si>
  <si>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</si>
  <si>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</si>
  <si>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</si>
  <si>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</si>
  <si>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</si>
  <si>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</si>
  <si>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</si>
  <si>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</si>
  <si>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</si>
  <si>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</si>
  <si>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</si>
  <si>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</si>
  <si>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</si>
  <si>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</si>
  <si>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</si>
  <si>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</si>
  <si>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</si>
  <si>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</si>
  <si>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</si>
  <si>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</si>
  <si>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</si>
  <si>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</si>
  <si>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</si>
  <si>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</si>
  <si>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</si>
  <si>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</si>
  <si>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</si>
  <si>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</si>
  <si>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</si>
  <si>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</si>
  <si>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</si>
  <si>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</si>
  <si>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</si>
  <si>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</si>
  <si>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</si>
  <si>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</si>
  <si>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</si>
  <si>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</si>
  <si>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</si>
  <si>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</si>
  <si>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</si>
  <si>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</si>
  <si>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</si>
  <si>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</si>
  <si>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</si>
  <si>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</si>
  <si>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</si>
  <si>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</si>
  <si>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</si>
  <si>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</si>
  <si>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</si>
  <si>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</si>
  <si>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</si>
  <si>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</si>
  <si>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</si>
  <si>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</si>
  <si>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</si>
  <si>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</si>
  <si>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</si>
  <si>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</si>
  <si>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</si>
  <si>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</si>
  <si>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</si>
  <si>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</si>
  <si>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</si>
  <si>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</si>
  <si>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</si>
  <si>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</si>
  <si>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</si>
  <si>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</si>
  <si>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</si>
  <si>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</si>
  <si>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</si>
  <si>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</si>
  <si>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</si>
  <si>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</si>
  <si>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</si>
  <si>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</si>
  <si>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</si>
  <si>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</si>
  <si>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</si>
  <si>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</si>
  <si>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</si>
  <si>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</si>
  <si>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</si>
  <si>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</si>
  <si>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</si>
  <si>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</si>
  <si>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</si>
  <si>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</si>
  <si>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</si>
  <si>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</si>
  <si>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</si>
  <si>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</si>
  <si>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</si>
  <si>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</si>
  <si>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</si>
  <si>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</si>
  <si>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</si>
  <si>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</si>
  <si>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</si>
  <si>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</si>
  <si>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</si>
  <si>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</si>
  <si>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</si>
  <si>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</si>
  <si>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</si>
  <si>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</si>
  <si>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</si>
  <si>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</si>
  <si>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</si>
  <si>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</si>
  <si>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</si>
  <si>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</si>
  <si>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</si>
  <si>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</si>
  <si>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</si>
  <si>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</si>
  <si>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</si>
  <si>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</si>
  <si>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</si>
  <si>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</si>
  <si>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</si>
  <si>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</si>
  <si>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</si>
  <si>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</si>
  <si>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</si>
  <si>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</si>
  <si>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</si>
  <si>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</si>
  <si>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</si>
  <si>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</si>
  <si>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</si>
  <si>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</si>
  <si>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</si>
  <si>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</si>
  <si>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</si>
  <si>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</si>
  <si>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</si>
  <si>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</si>
  <si>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</si>
  <si>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</si>
  <si>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</si>
  <si>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</si>
  <si>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</si>
  <si>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</si>
  <si>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</si>
  <si>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</si>
  <si>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</si>
  <si>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</si>
  <si>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</si>
  <si>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</si>
  <si>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</si>
  <si>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</si>
  <si>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</si>
  <si>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</si>
  <si>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</si>
  <si>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</si>
  <si>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</si>
  <si>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</si>
  <si>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</si>
  <si>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</si>
  <si>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</si>
  <si>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</si>
  <si>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</si>
  <si>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</si>
  <si>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</si>
  <si>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</si>
  <si>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</si>
  <si>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</si>
  <si>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</si>
  <si>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</si>
  <si>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</si>
  <si>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</si>
  <si>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</si>
  <si>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</si>
  <si>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</si>
  <si>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</si>
  <si>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</si>
  <si>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</si>
  <si>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</si>
  <si>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</si>
  <si>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</si>
  <si>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</si>
  <si>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</si>
  <si>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</si>
  <si>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</si>
  <si>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</si>
  <si>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</si>
  <si>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</si>
  <si>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</si>
  <si>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</si>
  <si>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</si>
  <si>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</si>
  <si>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</si>
  <si>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</si>
  <si>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</si>
  <si>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</si>
  <si>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</si>
  <si>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</si>
  <si>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</si>
  <si>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</si>
  <si>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</si>
  <si>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</si>
  <si>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</si>
  <si>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</si>
  <si>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</si>
  <si>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</si>
  <si>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</si>
  <si>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</si>
  <si>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</si>
  <si>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</si>
  <si>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</si>
  <si>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</si>
  <si>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</si>
  <si>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</si>
  <si>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</si>
  <si>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</si>
  <si>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</si>
  <si>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</si>
  <si>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</si>
  <si>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</si>
  <si>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</si>
  <si>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</si>
  <si>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</si>
  <si>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</si>
  <si>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</si>
  <si>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</si>
  <si>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</si>
  <si>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</si>
  <si>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</si>
  <si>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</si>
  <si>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</si>
  <si>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</si>
  <si>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</si>
  <si>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</si>
  <si>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</si>
  <si>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</si>
  <si>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</si>
  <si>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</si>
  <si>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</si>
  <si>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</si>
  <si>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</si>
  <si>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</si>
  <si>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</si>
  <si>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</si>
  <si>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</si>
  <si>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</si>
  <si>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</si>
  <si>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</si>
  <si>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</si>
  <si>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</si>
  <si>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</si>
  <si>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</si>
  <si>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</si>
  <si>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</si>
  <si>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</si>
  <si>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</si>
  <si>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</si>
  <si>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</si>
  <si>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</si>
  <si>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</si>
  <si>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</si>
  <si>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</si>
  <si>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</si>
  <si>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</si>
  <si>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</si>
  <si>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</si>
  <si>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</si>
  <si>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</si>
  <si>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</si>
  <si>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</si>
  <si>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</si>
  <si>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</si>
  <si>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</si>
  <si>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</si>
  <si>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</si>
  <si>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</si>
  <si>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</si>
  <si>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</si>
  <si>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</si>
  <si>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</si>
  <si>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</si>
  <si>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</si>
  <si>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</si>
  <si>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</si>
  <si>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</si>
  <si>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</si>
  <si>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</si>
  <si>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</si>
  <si>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</si>
  <si>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</si>
  <si>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</si>
  <si>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</si>
  <si>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</si>
  <si>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</si>
  <si>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</si>
  <si>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</si>
  <si>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</si>
  <si>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</si>
  <si>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</si>
  <si>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</si>
  <si>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</si>
  <si>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</si>
  <si>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</si>
  <si>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</si>
  <si>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</si>
  <si>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</si>
  <si>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</si>
  <si>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</si>
  <si>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</si>
  <si>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</si>
  <si>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</si>
  <si>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</si>
  <si>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</si>
  <si>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</si>
  <si>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</si>
  <si>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</si>
  <si>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</si>
  <si>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</si>
  <si>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</si>
  <si>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</si>
  <si>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</si>
  <si>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</si>
  <si>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</si>
  <si>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</si>
  <si>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</si>
  <si>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</si>
  <si>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</si>
  <si>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</si>
  <si>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</si>
  <si>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</si>
  <si>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</si>
  <si>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</si>
  <si>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</si>
  <si>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</si>
  <si>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</si>
  <si>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</si>
  <si>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</si>
  <si>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</si>
  <si>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</si>
  <si>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</si>
  <si>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</si>
  <si>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</si>
  <si>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</si>
  <si>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</si>
  <si>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</si>
  <si>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</si>
  <si>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</si>
  <si>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</si>
  <si>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</si>
  <si>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</si>
  <si>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</si>
  <si>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</si>
  <si>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</si>
  <si>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</si>
  <si>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</si>
  <si>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</si>
  <si>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</si>
  <si>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</si>
  <si>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</si>
  <si>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</si>
  <si>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</si>
  <si>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</si>
  <si>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</si>
  <si>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</si>
  <si>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</si>
  <si>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</si>
  <si>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</si>
  <si>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</si>
  <si>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</si>
  <si>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</si>
  <si>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</si>
  <si>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</si>
  <si>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</si>
  <si>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</si>
  <si>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</si>
  <si>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</si>
  <si>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</si>
  <si>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</si>
  <si>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</si>
  <si>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</si>
  <si>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</si>
  <si>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</si>
  <si>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</si>
  <si>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</si>
  <si>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</si>
  <si>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</si>
  <si>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</si>
  <si>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</si>
  <si>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</si>
  <si>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</si>
  <si>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</si>
  <si>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</si>
  <si>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</si>
  <si>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</si>
  <si>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</si>
  <si>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</si>
  <si>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</si>
  <si>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</si>
  <si>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</si>
  <si>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</si>
  <si>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</si>
  <si>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</si>
  <si>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</si>
  <si>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</si>
  <si>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</si>
  <si>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</si>
  <si>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</si>
  <si>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</si>
  <si>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</si>
  <si>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</si>
  <si>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</si>
  <si>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</si>
  <si>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</si>
  <si>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</si>
  <si>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</si>
  <si>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</si>
  <si>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</si>
  <si>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</si>
  <si>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</si>
  <si>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</si>
  <si>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</si>
  <si>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</si>
  <si>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</si>
  <si>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</si>
  <si>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</si>
  <si>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</si>
  <si>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</si>
  <si>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</si>
  <si>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</si>
  <si>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</si>
  <si>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</si>
  <si>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</si>
  <si>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</si>
  <si>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</si>
  <si>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</si>
  <si>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</si>
  <si>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</si>
  <si>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</si>
  <si>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</si>
  <si>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</si>
  <si>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</si>
  <si>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</si>
  <si>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</si>
  <si>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</si>
  <si>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</si>
  <si>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</si>
  <si>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</si>
  <si>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</si>
  <si>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</si>
  <si>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</si>
  <si>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</si>
  <si>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</si>
  <si>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</si>
  <si>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</si>
  <si>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</si>
  <si>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</si>
  <si>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</si>
  <si>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</si>
  <si>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</si>
  <si>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</si>
  <si>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</si>
  <si>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</si>
  <si>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</si>
  <si>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</si>
  <si>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</si>
  <si>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</si>
  <si>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</si>
  <si>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</si>
  <si>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</si>
  <si>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</si>
  <si>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</si>
  <si>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</si>
  <si>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</si>
  <si>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</si>
  <si>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</si>
  <si>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</si>
  <si>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</si>
  <si>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</si>
  <si>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</si>
  <si>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</si>
  <si>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</si>
  <si>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</si>
  <si>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</si>
  <si>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</si>
  <si>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</si>
  <si>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</si>
  <si>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</si>
  <si>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</si>
  <si>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</si>
  <si>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</si>
  <si>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</si>
  <si>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</si>
  <si>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</si>
  <si>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</si>
  <si>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</si>
  <si>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</si>
  <si>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</si>
  <si>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</si>
  <si>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</si>
  <si>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</si>
  <si>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</si>
  <si>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</si>
  <si>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</si>
  <si>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</si>
  <si>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</si>
  <si>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</si>
  <si>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</si>
  <si>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</si>
  <si>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</si>
  <si>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</si>
  <si>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</si>
  <si>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</si>
  <si>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</si>
  <si>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</si>
  <si>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</si>
  <si>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</si>
  <si>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</si>
  <si>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</si>
  <si>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</si>
  <si>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</si>
  <si>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</si>
  <si>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</si>
  <si>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</si>
  <si>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</si>
  <si>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</si>
  <si>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</si>
  <si>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</si>
  <si>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</si>
  <si>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</si>
  <si>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</si>
  <si>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</si>
  <si>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</si>
  <si>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</si>
  <si>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</si>
  <si>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</si>
  <si>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</si>
  <si>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</si>
  <si>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</si>
  <si>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</si>
  <si>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</si>
  <si>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</si>
  <si>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</si>
  <si>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</si>
  <si>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</si>
  <si>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</si>
  <si>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</si>
  <si>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</si>
  <si>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</si>
  <si>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</si>
  <si>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</si>
  <si>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</si>
  <si>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</si>
  <si>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</si>
  <si>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</si>
  <si>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</si>
  <si>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</si>
  <si>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</si>
  <si>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</si>
  <si>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</si>
  <si>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</si>
  <si>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</si>
  <si>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</si>
  <si>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</si>
  <si>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</si>
  <si>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</si>
  <si>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</si>
  <si>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</si>
  <si>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</si>
  <si>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</si>
  <si>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</si>
  <si>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</si>
  <si>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</si>
  <si>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</si>
  <si>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</si>
  <si>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</si>
  <si>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</si>
  <si>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</si>
  <si>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</si>
  <si>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</si>
  <si>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</si>
  <si>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</si>
  <si>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</si>
  <si>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</si>
  <si>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</si>
  <si>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</si>
  <si>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</si>
  <si>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</si>
  <si>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</si>
  <si>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</si>
  <si>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</si>
  <si>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</si>
  <si>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</si>
  <si>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</si>
  <si>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</si>
  <si>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</si>
  <si>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</si>
  <si>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</si>
  <si>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</si>
  <si>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</si>
  <si>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</si>
  <si>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</si>
  <si>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</si>
  <si>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</si>
  <si>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</si>
  <si>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</si>
  <si>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</si>
  <si>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</si>
  <si>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</si>
  <si>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</si>
  <si>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</si>
  <si>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</si>
  <si>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</si>
  <si>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</si>
  <si>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</si>
  <si>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</si>
  <si>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</si>
  <si>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</si>
  <si>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</si>
  <si>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</si>
  <si>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</si>
  <si>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</si>
  <si>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</si>
  <si>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</si>
  <si>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</si>
  <si>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</si>
  <si>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</si>
  <si>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</si>
  <si>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</si>
  <si>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</si>
  <si>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</si>
  <si>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</si>
  <si>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</si>
  <si>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</si>
  <si>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</si>
  <si>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</si>
  <si>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</si>
  <si>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</si>
  <si>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</si>
  <si>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</si>
  <si>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</si>
  <si>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</si>
  <si>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</si>
  <si>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</si>
  <si>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</si>
  <si>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</si>
  <si>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</si>
  <si>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</si>
  <si>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</si>
  <si>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</si>
  <si>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</si>
  <si>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</si>
  <si>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</si>
  <si>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</si>
  <si>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</si>
  <si>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</si>
  <si>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</si>
  <si>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</si>
  <si>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</si>
  <si>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</si>
  <si>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</si>
  <si>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</si>
  <si>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</si>
  <si>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</si>
  <si>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</si>
  <si>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</si>
  <si>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</si>
  <si>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</si>
  <si>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</si>
  <si>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</si>
  <si>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</si>
  <si>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</si>
  <si>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</si>
  <si>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</si>
  <si>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</si>
  <si>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</si>
  <si>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</si>
  <si>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</si>
  <si>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</si>
  <si>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</si>
  <si>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</si>
  <si>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</si>
  <si>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</si>
  <si>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</si>
  <si>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</si>
  <si>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</si>
  <si>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</si>
  <si>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</si>
  <si>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</si>
  <si>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</si>
  <si>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</si>
  <si>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</si>
  <si>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</si>
  <si>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</si>
  <si>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</si>
  <si>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</si>
  <si>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</si>
  <si>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</si>
  <si>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</si>
  <si>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</si>
  <si>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</si>
  <si>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</si>
  <si>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</si>
  <si>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</si>
  <si>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</si>
  <si>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</si>
  <si>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</si>
  <si>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</si>
  <si>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</si>
  <si>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</si>
  <si>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</si>
  <si>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</si>
  <si>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</si>
  <si>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</si>
  <si>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</si>
  <si>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</si>
  <si>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</si>
  <si>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</si>
  <si>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</si>
  <si>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</si>
  <si>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</si>
  <si>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</si>
  <si>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</si>
  <si>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</si>
  <si>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</si>
  <si>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</si>
  <si>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</si>
  <si>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</si>
  <si>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</si>
  <si>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</si>
  <si>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</si>
  <si>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</si>
  <si>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</si>
  <si>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</si>
  <si>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</si>
  <si>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</si>
  <si>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</si>
  <si>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</si>
  <si>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</si>
  <si>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</si>
  <si>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</si>
  <si>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</si>
  <si>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</si>
  <si>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</si>
  <si>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</si>
  <si>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</si>
  <si>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</si>
  <si>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</si>
  <si>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</si>
  <si>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</si>
  <si>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</si>
  <si>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</si>
  <si>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</si>
  <si>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</si>
  <si>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</si>
  <si>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</si>
  <si>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</si>
  <si>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</si>
  <si>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</si>
  <si>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</si>
  <si>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</si>
  <si>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</si>
  <si>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</si>
  <si>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</si>
  <si>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</si>
  <si>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</si>
  <si>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</si>
  <si>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</si>
  <si>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</si>
  <si>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</si>
  <si>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</si>
  <si>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</si>
  <si>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</si>
  <si>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</si>
  <si>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</si>
  <si>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</si>
  <si>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</si>
  <si>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</si>
  <si>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</si>
  <si>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</si>
  <si>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</si>
  <si>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</si>
  <si>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</si>
  <si>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</si>
  <si>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</si>
  <si>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</si>
  <si>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</si>
  <si>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</si>
  <si>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</si>
  <si>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</si>
  <si>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</si>
  <si>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</si>
  <si>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</si>
  <si>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</si>
  <si>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</si>
  <si>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</si>
  <si>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</si>
  <si>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</si>
  <si>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</si>
  <si>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</si>
  <si>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</si>
  <si>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</si>
  <si>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</si>
  <si>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</si>
  <si>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</si>
  <si>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</si>
  <si>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</si>
  <si>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</si>
  <si>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</si>
  <si>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</si>
  <si>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</si>
  <si>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</si>
  <si>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</si>
  <si>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</si>
  <si>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</si>
  <si>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</si>
  <si>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</si>
  <si>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</si>
  <si>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</si>
  <si>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</si>
  <si>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</si>
  <si>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</si>
  <si>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</si>
  <si>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</si>
  <si>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</si>
  <si>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</si>
  <si>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</si>
  <si>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</si>
  <si>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</si>
  <si>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</si>
  <si>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</si>
  <si>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</si>
  <si>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</si>
  <si>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</si>
  <si>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</si>
  <si>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</si>
  <si>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</si>
  <si>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</si>
  <si>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</si>
  <si>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</si>
  <si>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</si>
  <si>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</si>
  <si>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</si>
  <si>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</si>
  <si>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</si>
  <si>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</si>
  <si>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</si>
  <si>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</si>
  <si>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</si>
  <si>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</si>
  <si>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</si>
  <si>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</si>
  <si>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</si>
  <si>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</si>
  <si>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</si>
  <si>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</si>
  <si>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</si>
  <si>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</si>
  <si>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</si>
  <si>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</si>
  <si>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</si>
  <si>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</si>
  <si>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</si>
  <si>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</si>
  <si>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</si>
  <si>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</si>
  <si>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</si>
  <si>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</si>
  <si>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</si>
  <si>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</si>
  <si>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</si>
  <si>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</si>
  <si>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</si>
  <si>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</si>
  <si>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</si>
  <si>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</si>
  <si>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</si>
  <si>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</si>
  <si>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</si>
  <si>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</si>
  <si>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</si>
  <si>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</si>
  <si>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</si>
  <si>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</si>
  <si>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</si>
  <si>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</si>
  <si>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</si>
  <si>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</si>
  <si>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</si>
  <si>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</si>
  <si>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</si>
  <si>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</si>
  <si>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</si>
  <si>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</si>
  <si>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</si>
  <si>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</si>
  <si>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</si>
  <si>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</si>
  <si>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</si>
  <si>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</si>
  <si>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</si>
  <si>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</si>
  <si>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</si>
  <si>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</si>
  <si>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</si>
  <si>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</si>
  <si>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</si>
  <si>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</si>
  <si>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</si>
  <si>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</si>
  <si>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</si>
  <si>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</si>
  <si>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</si>
  <si>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</si>
  <si>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</si>
  <si>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</si>
  <si>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</si>
  <si>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</si>
  <si>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</si>
  <si>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</si>
  <si>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</si>
  <si>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</si>
  <si>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</si>
  <si>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</si>
  <si>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</si>
  <si>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</si>
  <si>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</si>
  <si>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</si>
  <si>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</si>
  <si>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</si>
  <si>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</si>
  <si>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</si>
  <si>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</si>
  <si>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</si>
  <si>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</si>
  <si>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</si>
  <si>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</si>
  <si>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</si>
  <si>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</si>
  <si>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</si>
  <si>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</si>
  <si>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</si>
  <si>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</si>
  <si>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</si>
  <si>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</si>
  <si>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</si>
  <si>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</si>
  <si>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</si>
  <si>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</si>
  <si>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</si>
  <si>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</si>
  <si>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</si>
  <si>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</si>
  <si>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</si>
  <si>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</si>
  <si>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</si>
  <si>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</si>
  <si>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</si>
  <si>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</si>
  <si>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</si>
  <si>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</si>
  <si>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</si>
  <si>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</si>
  <si>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</si>
  <si>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</si>
  <si>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</si>
  <si>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</si>
  <si>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</si>
  <si>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</si>
  <si>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</si>
  <si>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</si>
  <si>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</si>
  <si>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</si>
  <si>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</si>
  <si>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</si>
  <si>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</si>
  <si>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</si>
  <si>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</si>
  <si>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</si>
  <si>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</si>
  <si>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</si>
  <si>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</si>
  <si>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</si>
  <si>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</si>
  <si>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</si>
  <si>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</si>
  <si>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</si>
  <si>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</si>
  <si>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</si>
  <si>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</si>
  <si>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</si>
  <si>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</si>
  <si>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</si>
  <si>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</si>
  <si>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</si>
  <si>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</si>
  <si>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</si>
  <si>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</si>
  <si>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</si>
  <si>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</si>
  <si>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</si>
  <si>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</si>
  <si>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</si>
  <si>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</si>
  <si>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</si>
  <si>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</si>
  <si>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</si>
  <si>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</si>
  <si>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</si>
  <si>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</si>
  <si>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</si>
  <si>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</si>
  <si>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</si>
  <si>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</si>
  <si>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</si>
  <si>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</si>
  <si>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</si>
  <si>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</si>
  <si>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</si>
  <si>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</si>
  <si>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</si>
  <si>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</si>
  <si>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</si>
  <si>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</si>
  <si>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</si>
  <si>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</si>
  <si>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</si>
  <si>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</si>
  <si>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</si>
  <si>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</si>
  <si>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</si>
  <si>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</si>
  <si>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</si>
  <si>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</si>
  <si>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</si>
  <si>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</si>
  <si>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</si>
  <si>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</si>
  <si>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</si>
  <si>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</si>
  <si>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</si>
  <si>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</si>
  <si>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</si>
  <si>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</si>
  <si>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</si>
  <si>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</si>
  <si>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</si>
  <si>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</si>
  <si>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</si>
  <si>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</si>
  <si>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</si>
  <si>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</si>
  <si>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</si>
  <si>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</si>
  <si>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</si>
  <si>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</si>
  <si>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</si>
  <si>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</si>
  <si>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</si>
  <si>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</si>
  <si>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</si>
  <si>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</si>
  <si>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</si>
  <si>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</si>
  <si>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</si>
  <si>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</si>
  <si>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</si>
  <si>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</si>
  <si>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</si>
  <si>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</si>
  <si>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</si>
  <si>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</si>
  <si>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</si>
  <si>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</si>
  <si>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</si>
  <si>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</si>
  <si>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</si>
  <si>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</si>
  <si>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</si>
  <si>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</si>
  <si>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</si>
  <si>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</si>
  <si>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</si>
  <si>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</si>
  <si>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</si>
  <si>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</si>
  <si>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</si>
  <si>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</si>
  <si>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</si>
  <si>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</si>
  <si>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</si>
  <si>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</si>
  <si>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</si>
  <si>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</si>
  <si>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</si>
  <si>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</si>
  <si>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</si>
  <si>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</si>
  <si>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</si>
  <si>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</si>
  <si>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</si>
  <si>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</si>
  <si>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</si>
  <si>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</si>
  <si>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</si>
  <si>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</si>
  <si>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</si>
  <si>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</si>
  <si>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</si>
  <si>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</si>
  <si>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</si>
  <si>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</si>
  <si>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</si>
  <si>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</si>
  <si>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</si>
  <si>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</si>
  <si>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</si>
  <si>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</si>
  <si>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</si>
  <si>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</si>
  <si>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</si>
  <si>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</si>
  <si>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</si>
  <si>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</si>
  <si>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</si>
  <si>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</si>
  <si>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</si>
  <si>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</si>
  <si>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</si>
  <si>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</si>
  <si>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</si>
  <si>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</si>
  <si>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</si>
  <si>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</si>
  <si>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</si>
  <si>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</si>
  <si>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</si>
  <si>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</si>
  <si>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</si>
  <si>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</si>
  <si>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</si>
  <si>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</si>
  <si>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</si>
  <si>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</si>
  <si>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</si>
  <si>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</si>
  <si>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</si>
  <si>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</si>
  <si>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</si>
  <si>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</si>
  <si>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</si>
  <si>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</si>
  <si>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</si>
  <si>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</si>
  <si>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</si>
  <si>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</si>
  <si>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</si>
  <si>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</si>
  <si>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</si>
  <si>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</si>
  <si>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</si>
  <si>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</si>
  <si>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</si>
  <si>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</si>
  <si>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</si>
  <si>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</si>
  <si>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</si>
  <si>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</si>
  <si>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</si>
  <si>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</si>
  <si>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</si>
  <si>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</si>
  <si>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</si>
  <si>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</si>
  <si>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</si>
  <si>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</si>
  <si>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</si>
  <si>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</si>
  <si>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</si>
  <si>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</si>
  <si>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</si>
  <si>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</si>
  <si>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</si>
  <si>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</si>
  <si>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</si>
  <si>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</si>
  <si>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</si>
  <si>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</si>
  <si>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</si>
  <si>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</si>
  <si>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</si>
  <si>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</si>
  <si>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</si>
  <si>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</si>
  <si>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</si>
  <si>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</si>
  <si>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</si>
  <si>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</si>
  <si>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</si>
  <si>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</si>
  <si>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</si>
  <si>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</si>
  <si>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</si>
  <si>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</si>
  <si>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</si>
  <si>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</si>
  <si>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</si>
  <si>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</si>
  <si>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</si>
  <si>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</si>
  <si>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</si>
  <si>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</si>
  <si>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</si>
  <si>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</si>
  <si>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</si>
  <si>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</si>
  <si>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</si>
  <si>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</si>
  <si>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</si>
  <si>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</si>
  <si>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</si>
  <si>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</si>
  <si>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</si>
  <si>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</si>
  <si>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</si>
  <si>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</si>
  <si>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</si>
  <si>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</si>
  <si>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</si>
  <si>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</si>
  <si>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</si>
  <si>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</si>
  <si>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</si>
  <si>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</si>
  <si>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</si>
  <si>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</si>
  <si>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</si>
  <si>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</si>
  <si>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</si>
  <si>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</si>
  <si>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</si>
  <si>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</si>
  <si>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</si>
  <si>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</si>
  <si>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</si>
  <si>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</si>
  <si>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</si>
  <si>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</si>
  <si>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</si>
  <si>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</si>
  <si>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</si>
  <si>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</si>
  <si>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</si>
  <si>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</si>
  <si>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</si>
  <si>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</si>
  <si>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</si>
  <si>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</si>
  <si>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</si>
  <si>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</si>
  <si>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</si>
  <si>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</si>
  <si>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</si>
  <si>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</si>
  <si>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</si>
  <si>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</si>
  <si>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</si>
  <si>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</si>
  <si>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</si>
  <si>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</si>
  <si>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</si>
  <si>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</si>
  <si>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</si>
  <si>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</si>
  <si>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</si>
  <si>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</si>
  <si>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</si>
  <si>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</si>
  <si>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</si>
  <si>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</si>
  <si>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</si>
  <si>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</si>
  <si>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</si>
  <si>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</si>
  <si>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</si>
  <si>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</si>
  <si>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</si>
  <si>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</si>
  <si>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</si>
  <si>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</si>
  <si>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</si>
  <si>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</si>
  <si>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</si>
  <si>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</si>
  <si>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</si>
  <si>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</si>
  <si>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</si>
  <si>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</si>
  <si>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</si>
  <si>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</si>
  <si>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</si>
  <si>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</si>
  <si>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</si>
  <si>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</si>
  <si>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</si>
  <si>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</si>
  <si>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</si>
  <si>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</si>
  <si>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</si>
  <si>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</si>
  <si>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</si>
  <si>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</si>
  <si>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</si>
  <si>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</si>
  <si>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</si>
  <si>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</si>
  <si>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</si>
  <si>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</si>
  <si>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</si>
  <si>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</si>
  <si>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</si>
  <si>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</si>
  <si>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</si>
  <si>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</si>
  <si>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</si>
  <si>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</si>
  <si>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</si>
  <si>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</si>
  <si>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</si>
  <si>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</si>
  <si>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</si>
  <si>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</si>
  <si>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</si>
  <si>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</si>
  <si>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</si>
  <si>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</si>
  <si>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</si>
  <si>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</si>
  <si>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</si>
  <si>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</si>
  <si>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</si>
  <si>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</si>
  <si>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</si>
  <si>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</si>
  <si>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</si>
  <si>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</si>
  <si>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</si>
  <si>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</si>
  <si>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</si>
  <si>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</si>
  <si>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</si>
  <si>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</si>
  <si>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</si>
  <si>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</si>
  <si>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</si>
  <si>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</si>
  <si>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</si>
  <si>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</si>
  <si>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</si>
  <si>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</si>
  <si>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</si>
  <si>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</si>
  <si>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</si>
  <si>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</si>
  <si>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</si>
  <si>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</si>
  <si>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</si>
  <si>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</si>
  <si>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</si>
  <si>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</si>
  <si>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</si>
  <si>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</si>
  <si>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</si>
  <si>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</si>
  <si>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</si>
  <si>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</si>
  <si>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</si>
  <si>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</si>
  <si>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</si>
  <si>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</si>
  <si>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</si>
  <si>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</si>
  <si>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</si>
  <si>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</si>
  <si>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</si>
  <si>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</si>
  <si>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</si>
  <si>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</si>
  <si>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</si>
  <si>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</si>
  <si>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</si>
  <si>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</si>
  <si>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</si>
  <si>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</si>
  <si>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</si>
  <si>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</si>
  <si>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</si>
  <si>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</si>
  <si>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</si>
  <si>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</si>
  <si>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</si>
  <si>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</si>
  <si>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</si>
  <si>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</si>
  <si>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</si>
  <si>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</si>
  <si>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</si>
  <si>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</si>
  <si>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</si>
  <si>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</si>
  <si>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</si>
  <si>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</si>
  <si>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</si>
  <si>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</si>
  <si>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</si>
  <si>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</si>
  <si>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</si>
  <si>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</si>
  <si>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</si>
  <si>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</si>
  <si>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</si>
  <si>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</si>
  <si>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</si>
  <si>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</si>
  <si>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</si>
  <si>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</si>
  <si>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</si>
  <si>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</si>
  <si>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</si>
  <si>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</si>
  <si>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</si>
  <si>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</si>
  <si>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</si>
  <si>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</si>
  <si>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</si>
  <si>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</si>
  <si>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</si>
  <si>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</si>
  <si>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</si>
  <si>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</si>
  <si>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</si>
  <si>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</si>
  <si>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</si>
  <si>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</si>
  <si>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</si>
  <si>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</si>
  <si>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</si>
  <si>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</si>
  <si>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</si>
  <si>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</si>
  <si>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</si>
  <si>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</si>
  <si>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</si>
  <si>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</si>
  <si>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</si>
  <si>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</si>
  <si>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</si>
  <si>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</si>
  <si>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</si>
  <si>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</si>
  <si>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</si>
  <si>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</si>
  <si>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</si>
  <si>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</si>
  <si>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</si>
  <si>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</si>
  <si>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</si>
  <si>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</si>
  <si>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</si>
  <si>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</si>
  <si>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</si>
  <si>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</si>
  <si>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</si>
  <si>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</si>
  <si>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</si>
  <si>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</si>
  <si>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</si>
  <si>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</si>
  <si>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</si>
  <si>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</si>
  <si>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</si>
  <si>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</si>
  <si>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</si>
  <si>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</si>
  <si>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</si>
  <si>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</si>
  <si>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</si>
  <si>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</si>
  <si>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</si>
  <si>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</si>
  <si>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</si>
  <si>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</si>
  <si>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</si>
  <si>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</si>
  <si>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</si>
  <si>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</si>
  <si>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</si>
  <si>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</si>
  <si>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</si>
  <si>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</si>
  <si>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</si>
  <si>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</si>
  <si>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</si>
  <si>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</si>
  <si>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</si>
  <si>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</si>
  <si>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</si>
  <si>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</si>
  <si>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</si>
  <si>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</si>
  <si>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</si>
  <si>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</si>
  <si>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</si>
  <si>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</si>
  <si>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</si>
  <si>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</si>
  <si>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</si>
  <si>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</si>
  <si>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</si>
  <si>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</si>
  <si>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</si>
  <si>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</si>
  <si>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</si>
  <si>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</si>
  <si>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</si>
  <si>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</si>
  <si>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</si>
  <si>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</si>
  <si>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</si>
  <si>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</si>
  <si>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</si>
  <si>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</si>
  <si>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</si>
  <si>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</si>
  <si>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</si>
  <si>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</si>
  <si>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</si>
  <si>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</si>
  <si>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</si>
  <si>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</si>
  <si>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</si>
  <si>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</si>
  <si>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</si>
  <si>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</si>
  <si>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</si>
  <si>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</si>
  <si>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</si>
  <si>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</si>
  <si>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</si>
  <si>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</si>
  <si>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</si>
  <si>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</si>
  <si>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</si>
  <si>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</si>
  <si>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</si>
  <si>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</si>
  <si>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</si>
  <si>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</si>
  <si>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</si>
  <si>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</si>
  <si>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</si>
  <si>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</si>
  <si>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</si>
  <si>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</si>
  <si>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</si>
  <si>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</si>
  <si>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</si>
  <si>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</si>
  <si>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</si>
  <si>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</si>
  <si>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</si>
  <si>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</si>
  <si>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</si>
  <si>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</si>
  <si>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</si>
  <si>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</si>
  <si>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</si>
  <si>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</si>
  <si>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</si>
  <si>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</si>
  <si>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</si>
  <si>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</si>
  <si>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</si>
  <si>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</si>
  <si>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</si>
  <si>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</si>
  <si>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</si>
  <si>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</si>
  <si>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</si>
  <si>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</si>
  <si>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</si>
  <si>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</si>
  <si>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</si>
  <si>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</si>
  <si>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</si>
  <si>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</si>
  <si>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</si>
  <si>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</si>
  <si>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</si>
  <si>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</si>
  <si>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</si>
  <si>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</si>
  <si>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</si>
  <si>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</si>
  <si>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</si>
  <si>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</si>
  <si>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</si>
  <si>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</si>
  <si>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</si>
  <si>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</si>
  <si>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</si>
  <si>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</si>
  <si>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</si>
  <si>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</si>
  <si>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</si>
  <si>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</si>
  <si>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</si>
  <si>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</si>
  <si>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</si>
  <si>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</si>
  <si>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</si>
  <si>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</si>
  <si>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</si>
  <si>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</si>
  <si>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</si>
  <si>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</si>
  <si>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</si>
  <si>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</si>
  <si>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</si>
  <si>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</si>
  <si>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</si>
  <si>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</si>
  <si>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</si>
  <si>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</si>
  <si>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</si>
  <si>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</si>
  <si>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</si>
  <si>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</si>
  <si>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</si>
  <si>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</si>
  <si>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</si>
  <si>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</si>
  <si>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</si>
  <si>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</si>
  <si>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</si>
  <si>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</si>
  <si>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</si>
  <si>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</si>
  <si>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</si>
  <si>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</si>
  <si>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</si>
  <si>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</si>
  <si>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</si>
  <si>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</si>
  <si>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</si>
  <si>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</si>
  <si>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</si>
  <si>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</si>
  <si>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</si>
  <si>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</si>
  <si>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</si>
  <si>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</si>
  <si>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</si>
  <si>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</si>
  <si>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</si>
  <si>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</si>
  <si>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</si>
  <si>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</si>
  <si>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</si>
  <si>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</si>
  <si>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</si>
  <si>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</si>
  <si>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</si>
  <si>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</si>
  <si>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</si>
  <si>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</si>
  <si>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</si>
  <si>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</si>
  <si>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</si>
  <si>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</si>
  <si>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</si>
  <si>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</si>
  <si>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</si>
  <si>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</si>
  <si>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</si>
  <si>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</si>
  <si>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</si>
  <si>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</si>
  <si>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</si>
  <si>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</si>
  <si>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</si>
  <si>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</si>
  <si>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</si>
  <si>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</si>
  <si>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</si>
  <si>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</si>
  <si>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</si>
  <si>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</si>
  <si>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</si>
  <si>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</si>
  <si>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</si>
  <si>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</si>
  <si>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</si>
  <si>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</si>
  <si>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</si>
  <si>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</si>
  <si>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</si>
  <si>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</si>
  <si>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</si>
  <si>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</si>
  <si>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</si>
  <si>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</si>
  <si>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</si>
  <si>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</si>
  <si>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</si>
  <si>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</si>
  <si>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</si>
  <si>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</si>
  <si>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</si>
  <si>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</si>
  <si>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</si>
  <si>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</si>
  <si>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</si>
  <si>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</si>
  <si>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</si>
  <si>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</si>
  <si>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</si>
  <si>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</si>
  <si>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</si>
  <si>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</si>
  <si>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</si>
  <si>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</si>
  <si>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</si>
  <si>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</si>
  <si>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</si>
  <si>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</si>
  <si>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</si>
  <si>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</si>
  <si>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</si>
  <si>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</si>
  <si>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</si>
  <si>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</si>
  <si>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</si>
  <si>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</si>
  <si>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</si>
  <si>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</si>
  <si>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</si>
  <si>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</si>
  <si>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</si>
  <si>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</si>
  <si>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</si>
  <si>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</si>
  <si>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</si>
  <si>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</si>
  <si>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</si>
  <si>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</si>
  <si>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</si>
  <si>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</si>
  <si>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</si>
  <si>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</si>
  <si>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</si>
  <si>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</si>
  <si>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</si>
  <si>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</si>
  <si>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</si>
  <si>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</si>
  <si>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</si>
  <si>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</si>
  <si>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</si>
  <si>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</si>
  <si>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</si>
  <si>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</si>
  <si>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</si>
  <si>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</si>
  <si>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</si>
  <si>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</si>
  <si>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</si>
  <si>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</si>
  <si>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</si>
  <si>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</si>
  <si>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</si>
  <si>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</si>
  <si>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</si>
  <si>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</si>
  <si>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</si>
  <si>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</si>
  <si>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</si>
  <si>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</si>
  <si>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</si>
  <si>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</si>
  <si>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</si>
  <si>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</si>
  <si>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</si>
  <si>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</si>
  <si>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</si>
  <si>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</si>
  <si>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</si>
  <si>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</si>
  <si>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</si>
  <si>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</si>
  <si>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</si>
  <si>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</si>
  <si>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</si>
  <si>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</si>
  <si>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</si>
  <si>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</si>
  <si>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</si>
  <si>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</si>
  <si>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</si>
  <si>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</si>
  <si>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</si>
  <si>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</si>
  <si>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</si>
  <si>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</si>
  <si>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</si>
  <si>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</si>
  <si>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</si>
  <si>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</si>
  <si>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</si>
  <si>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</si>
  <si>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</si>
  <si>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</si>
  <si>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</si>
  <si>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</si>
  <si>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</si>
  <si>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</si>
  <si>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</si>
  <si>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</si>
  <si>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</si>
  <si>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</si>
  <si>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</si>
  <si>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</si>
  <si>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</si>
  <si>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</si>
  <si>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</si>
  <si>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</si>
  <si>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</si>
  <si>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</si>
  <si>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</si>
  <si>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</si>
  <si>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</si>
  <si>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</si>
  <si>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</si>
  <si>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</si>
  <si>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</si>
  <si>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</si>
  <si>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</si>
  <si>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</si>
  <si>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</si>
  <si>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</si>
  <si>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</si>
  <si>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</si>
  <si>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</si>
  <si>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</si>
  <si>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</si>
  <si>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</si>
  <si>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</si>
  <si>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</si>
  <si>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</si>
  <si>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</si>
  <si>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</si>
  <si>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</si>
  <si>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</si>
  <si>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</si>
  <si>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</si>
  <si>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</si>
  <si>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</si>
  <si>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</si>
  <si>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</si>
  <si>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</si>
  <si>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</si>
  <si>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</si>
  <si>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</si>
  <si>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</si>
  <si>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</si>
  <si>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</si>
  <si>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</si>
  <si>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</si>
  <si>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</si>
  <si>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</si>
  <si>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</si>
  <si>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</si>
  <si>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</si>
  <si>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</si>
  <si>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</si>
  <si>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</si>
  <si>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</si>
  <si>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</si>
  <si>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</si>
  <si>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</si>
  <si>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</si>
  <si>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</si>
  <si>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</si>
  <si>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</si>
  <si>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</si>
  <si>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</si>
  <si>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</si>
  <si>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</si>
  <si>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</si>
  <si>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</si>
  <si>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</si>
  <si>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</si>
  <si>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</si>
  <si>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</si>
  <si>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</si>
  <si>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</si>
  <si>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</si>
  <si>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</si>
  <si>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</si>
  <si>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</si>
  <si>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</si>
  <si>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</si>
  <si>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</si>
  <si>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</si>
  <si>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</si>
  <si>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</si>
  <si>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</si>
  <si>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</si>
  <si>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</si>
  <si>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</si>
  <si>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</si>
  <si>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</si>
  <si>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</si>
  <si>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</si>
  <si>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</si>
  <si>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</si>
  <si>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</si>
  <si>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</si>
  <si>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</si>
  <si>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</si>
  <si>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</si>
  <si>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</si>
  <si>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</si>
  <si>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</si>
  <si>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</si>
  <si>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</si>
  <si>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</si>
  <si>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</si>
  <si>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</si>
  <si>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</si>
  <si>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</si>
  <si>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</si>
  <si>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</si>
  <si>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</si>
  <si>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</si>
  <si>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</si>
  <si>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</si>
  <si>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</si>
  <si>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</si>
  <si>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</si>
  <si>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</si>
  <si>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</si>
  <si>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</si>
  <si>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</si>
  <si>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</si>
  <si>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</si>
  <si>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</si>
  <si>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</si>
  <si>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</si>
  <si>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</si>
  <si>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</si>
  <si>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</si>
  <si>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</si>
  <si>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</si>
  <si>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</si>
  <si>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</si>
  <si>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</si>
  <si>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</si>
  <si>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</si>
  <si>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</si>
  <si>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</si>
  <si>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</si>
  <si>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</si>
  <si>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</si>
  <si>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</si>
  <si>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</si>
  <si>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</si>
  <si>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</si>
  <si>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</si>
  <si>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</si>
  <si>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</si>
  <si>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</si>
  <si>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</si>
  <si>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</si>
  <si>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</si>
  <si>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</si>
  <si>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</si>
  <si>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</si>
  <si>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</si>
  <si>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</si>
  <si>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</si>
  <si>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</si>
  <si>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</si>
  <si>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</si>
  <si>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</si>
  <si>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</si>
  <si>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</si>
  <si>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</si>
  <si>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</si>
  <si>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</si>
  <si>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</si>
  <si>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</si>
  <si>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</si>
  <si>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</si>
  <si>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</si>
  <si>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</si>
  <si>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</si>
  <si>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</si>
  <si>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</si>
  <si>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</si>
  <si>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</si>
  <si>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</si>
  <si>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</si>
  <si>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</si>
  <si>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</si>
  <si>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</si>
  <si>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</si>
  <si>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</si>
  <si>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</si>
  <si>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</si>
  <si>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</si>
  <si>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</si>
  <si>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</si>
  <si>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</si>
  <si>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</si>
  <si>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</si>
  <si>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</si>
  <si>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</si>
  <si>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</si>
  <si>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</si>
  <si>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</si>
  <si>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</si>
  <si>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</si>
  <si>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</si>
  <si>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</si>
  <si>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</si>
  <si>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</si>
  <si>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</si>
  <si>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</si>
  <si>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</si>
  <si>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</si>
  <si>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</si>
  <si>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</si>
  <si>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</si>
  <si>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</si>
  <si>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</si>
  <si>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</si>
  <si>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</si>
  <si>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</si>
  <si>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</si>
  <si>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</si>
  <si>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</si>
  <si>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</si>
  <si>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</si>
  <si>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</si>
  <si>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</si>
  <si>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</si>
  <si>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</si>
  <si>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</si>
  <si>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</si>
  <si>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</si>
  <si>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</si>
  <si>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</si>
  <si>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</si>
  <si>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</si>
  <si>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</si>
  <si>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</si>
  <si>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</si>
  <si>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</si>
  <si>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</si>
  <si>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</si>
  <si>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</si>
  <si>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</si>
  <si>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</si>
  <si>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</si>
  <si>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</si>
  <si>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</si>
  <si>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</si>
  <si>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</si>
  <si>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</si>
  <si>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</si>
  <si>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</si>
  <si>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</si>
  <si>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</si>
  <si>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</si>
  <si>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</si>
  <si>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</si>
  <si>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</si>
  <si>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</si>
  <si>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</si>
  <si>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</si>
  <si>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</si>
  <si>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</si>
  <si>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</si>
  <si>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</si>
  <si>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</si>
  <si>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</si>
  <si>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</si>
  <si>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</si>
  <si>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</si>
  <si>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</si>
  <si>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</si>
  <si>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</si>
  <si>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</si>
  <si>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</si>
  <si>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</si>
  <si>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</si>
  <si>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</si>
  <si>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</si>
  <si>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</si>
  <si>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</si>
  <si>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</si>
  <si>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</si>
  <si>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</si>
  <si>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</si>
  <si>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</si>
  <si>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</si>
  <si>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</si>
  <si>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</si>
  <si>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</si>
  <si>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</si>
  <si>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</si>
  <si>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</si>
  <si>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</si>
  <si>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</si>
  <si>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</si>
  <si>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</si>
  <si>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</si>
  <si>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</si>
  <si>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</si>
  <si>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</si>
  <si>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</si>
  <si>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</si>
  <si>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</si>
  <si>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</si>
  <si>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</si>
  <si>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</si>
  <si>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</si>
  <si>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</si>
  <si>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</si>
  <si>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</si>
  <si>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</si>
  <si>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</si>
  <si>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</si>
  <si>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</si>
  <si>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</si>
  <si>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</si>
  <si>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</si>
  <si>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</si>
  <si>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</si>
  <si>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</si>
  <si>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</si>
  <si>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</si>
  <si>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</si>
  <si>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</si>
  <si>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</si>
  <si>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</si>
  <si>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</si>
  <si>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</si>
  <si>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</si>
  <si>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</si>
  <si>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</si>
  <si>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</si>
  <si>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</si>
  <si>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</si>
  <si>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</si>
  <si>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</si>
  <si>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</si>
  <si>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</si>
  <si>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</si>
  <si>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</si>
  <si>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</si>
  <si>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</si>
  <si>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</si>
  <si>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</si>
  <si>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</si>
  <si>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</si>
  <si>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</si>
  <si>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</si>
  <si>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</si>
  <si>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</si>
  <si>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</si>
  <si>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</si>
  <si>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</si>
  <si>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</si>
  <si>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</si>
  <si>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</si>
  <si>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</si>
  <si>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</si>
  <si>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</si>
  <si>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</si>
  <si>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</si>
  <si>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</si>
  <si>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</si>
  <si>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</si>
  <si>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</si>
  <si>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</si>
  <si>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</si>
  <si>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</si>
  <si>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</si>
  <si>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</si>
  <si>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</si>
  <si>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</si>
  <si>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</si>
  <si>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</si>
  <si>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</si>
  <si>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</si>
  <si>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</si>
  <si>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</si>
  <si>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</si>
  <si>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</si>
  <si>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</si>
  <si>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</si>
  <si>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</si>
  <si>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</si>
  <si>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</si>
  <si>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</si>
  <si>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</si>
  <si>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</si>
  <si>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</si>
  <si>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</si>
  <si>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</si>
  <si>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</si>
  <si>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</si>
  <si>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</si>
  <si>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</si>
  <si>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</si>
  <si>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</si>
  <si>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</si>
  <si>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</si>
  <si>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</si>
  <si>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</si>
  <si>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</si>
  <si>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</si>
  <si>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</si>
  <si>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</si>
  <si>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</si>
  <si>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</si>
  <si>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</si>
  <si>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</si>
  <si>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</si>
  <si>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</si>
  <si>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</si>
  <si>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</si>
  <si>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</si>
  <si>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</si>
  <si>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</si>
  <si>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</si>
  <si>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</si>
  <si>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</si>
  <si>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</si>
  <si>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</si>
  <si>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</si>
  <si>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</si>
  <si>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</si>
  <si>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</si>
  <si>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</si>
  <si>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</si>
  <si>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</si>
  <si>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</si>
  <si>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</si>
  <si>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</si>
  <si>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</si>
  <si>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</si>
  <si>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</si>
  <si>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</si>
  <si>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</si>
  <si>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</si>
  <si>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</si>
  <si>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</si>
  <si>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</si>
  <si>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</si>
  <si>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</si>
  <si>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</si>
  <si>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</si>
  <si>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</si>
  <si>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</si>
  <si>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</si>
  <si>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</si>
  <si>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</si>
  <si>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</si>
  <si>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</si>
  <si>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</si>
  <si>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</si>
  <si>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</si>
  <si>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</si>
  <si>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</si>
  <si>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</si>
  <si>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</si>
  <si>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</si>
  <si>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</si>
  <si>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</si>
  <si>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</si>
  <si>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</si>
  <si>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</si>
  <si>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</si>
  <si>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</si>
  <si>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</si>
  <si>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</si>
  <si>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</si>
  <si>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</si>
  <si>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</si>
  <si>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</si>
  <si>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</si>
  <si>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</si>
  <si>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</si>
  <si>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</si>
  <si>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</si>
  <si>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</si>
  <si>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</si>
  <si>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</si>
  <si>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</si>
  <si>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</si>
  <si>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</si>
  <si>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</si>
  <si>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</si>
  <si>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</si>
  <si>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</si>
  <si>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</si>
  <si>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</si>
  <si>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</si>
  <si>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</si>
  <si>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</si>
  <si>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</si>
  <si>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</si>
  <si>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</si>
  <si>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</si>
  <si>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</si>
  <si>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</si>
  <si>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</si>
  <si>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</si>
  <si>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</si>
  <si>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</si>
  <si>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</si>
  <si>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</si>
  <si>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</si>
  <si>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</si>
  <si>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</si>
  <si>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</si>
  <si>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</si>
  <si>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</si>
  <si>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</si>
  <si>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</si>
  <si>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</si>
  <si>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</si>
  <si>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</si>
  <si>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</si>
  <si>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</si>
  <si>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</si>
  <si>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</si>
  <si>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</si>
  <si>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</si>
  <si>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</si>
  <si>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</si>
  <si>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</si>
  <si>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</si>
  <si>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</si>
  <si>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</si>
  <si>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</si>
  <si>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</si>
  <si>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</si>
  <si>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</si>
  <si>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</si>
  <si>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</si>
  <si>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</si>
  <si>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</si>
  <si>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</si>
  <si>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</si>
  <si>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</si>
  <si>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</si>
  <si>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</si>
  <si>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</si>
  <si>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</si>
  <si>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</si>
  <si>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</si>
  <si>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</si>
  <si>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</si>
  <si>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</si>
  <si>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</si>
  <si>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</si>
  <si>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</si>
  <si>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</si>
  <si>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</si>
  <si>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</si>
  <si>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</si>
  <si>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</si>
  <si>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</si>
  <si>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</si>
  <si>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</si>
  <si>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</si>
  <si>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</si>
  <si>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</si>
  <si>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</si>
  <si>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</si>
  <si>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</si>
  <si>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</si>
  <si>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</si>
  <si>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</si>
  <si>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</si>
  <si>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</si>
  <si>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</si>
  <si>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</si>
  <si>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</si>
  <si>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</si>
  <si>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</si>
  <si>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</si>
  <si>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</si>
  <si>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</si>
  <si>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</si>
  <si>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</si>
  <si>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</si>
  <si>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</si>
  <si>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</si>
  <si>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</si>
  <si>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</si>
  <si>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</si>
  <si>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</si>
  <si>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</si>
  <si>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</si>
  <si>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</si>
  <si>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</si>
  <si>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</si>
  <si>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</si>
  <si>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</si>
  <si>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</si>
  <si>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</si>
  <si>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</si>
  <si>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</si>
  <si>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</si>
  <si>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</si>
  <si>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</si>
  <si>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</si>
  <si>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</si>
  <si>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</si>
  <si>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</si>
  <si>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</si>
  <si>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</si>
  <si>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</si>
  <si>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</si>
  <si>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</si>
  <si>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</si>
  <si>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</si>
  <si>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</si>
  <si>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</si>
  <si>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</si>
  <si>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</si>
  <si>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</si>
  <si>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</si>
  <si>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</si>
  <si>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</si>
  <si>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</si>
  <si>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</si>
  <si>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</si>
  <si>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</si>
  <si>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</si>
  <si>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</si>
  <si>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</si>
  <si>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</si>
  <si>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</si>
  <si>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</si>
  <si>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</si>
  <si>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</si>
  <si>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</si>
  <si>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</si>
  <si>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</si>
  <si>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</si>
  <si>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</si>
  <si>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</si>
  <si>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</si>
  <si>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</si>
  <si>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</si>
  <si>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</si>
  <si>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</si>
  <si>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</si>
  <si>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</si>
  <si>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</si>
  <si>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</si>
  <si>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</si>
  <si>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</si>
  <si>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</si>
  <si>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</si>
  <si>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</si>
  <si>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</si>
  <si>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</si>
  <si>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</si>
  <si>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</si>
  <si>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</si>
  <si>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</si>
  <si>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</si>
  <si>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</si>
  <si>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</si>
  <si>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</si>
  <si>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</si>
  <si>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</si>
  <si>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</si>
  <si>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</si>
  <si>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</si>
  <si>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</si>
  <si>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</si>
  <si>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</si>
  <si>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</si>
  <si>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</si>
  <si>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</si>
  <si>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</si>
  <si>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</si>
  <si>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</si>
  <si>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</si>
  <si>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</si>
  <si>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</si>
  <si>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</si>
  <si>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</si>
  <si>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</si>
  <si>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</si>
  <si>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</si>
  <si>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</si>
  <si>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</si>
  <si>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</si>
  <si>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</si>
  <si>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</si>
  <si>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</si>
  <si>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</si>
  <si>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</si>
  <si>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</si>
  <si>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</si>
  <si>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</si>
  <si>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</si>
  <si>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</si>
  <si>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</si>
  <si>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</si>
  <si>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</si>
  <si>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</si>
  <si>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</si>
  <si>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</si>
  <si>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</si>
  <si>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</si>
  <si>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</si>
  <si>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</si>
  <si>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</si>
  <si>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</si>
  <si>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</si>
  <si>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</si>
  <si>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</si>
  <si>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</si>
  <si>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</si>
  <si>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</si>
  <si>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</si>
  <si>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</si>
  <si>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</si>
  <si>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</si>
  <si>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</si>
  <si>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</si>
  <si>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</si>
  <si>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</si>
  <si>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</si>
  <si>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</si>
  <si>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</si>
  <si>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</si>
  <si>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</si>
  <si>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</si>
  <si>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</si>
  <si>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</si>
  <si>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</si>
  <si>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</si>
  <si>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</si>
  <si>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</si>
  <si>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</si>
  <si>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</si>
  <si>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</si>
  <si>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</si>
  <si>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</si>
  <si>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</si>
  <si>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</si>
  <si>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</si>
  <si>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</si>
  <si>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</si>
  <si>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</si>
  <si>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</si>
  <si>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</si>
  <si>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</si>
  <si>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</si>
  <si>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</si>
  <si>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</si>
  <si>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</si>
  <si>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</si>
  <si>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</si>
  <si>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</si>
  <si>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</si>
  <si>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</si>
  <si>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</si>
  <si>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</si>
  <si>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</si>
  <si>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</si>
  <si>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</si>
  <si>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</si>
  <si>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</si>
  <si>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</si>
  <si>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</si>
  <si>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</si>
  <si>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</si>
  <si>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</si>
  <si>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</si>
  <si>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</si>
  <si>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</si>
  <si>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</si>
  <si>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</si>
  <si>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</si>
  <si>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</si>
  <si>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</si>
  <si>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</si>
  <si>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</si>
  <si>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</si>
  <si>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</si>
  <si>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</si>
  <si>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</si>
  <si>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</si>
  <si>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</si>
  <si>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</si>
  <si>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</si>
  <si>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</si>
  <si>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</si>
  <si>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</si>
  <si>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</si>
  <si>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</si>
  <si>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</si>
  <si>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</si>
  <si>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</si>
  <si>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</si>
  <si>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</si>
  <si>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</si>
  <si>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</si>
  <si>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</si>
  <si>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</si>
  <si>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</si>
  <si>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</si>
  <si>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</si>
  <si>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</si>
  <si>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</si>
  <si>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</si>
  <si>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</si>
  <si>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</si>
  <si>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</si>
  <si>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</si>
  <si>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</si>
  <si>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</si>
  <si>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</si>
  <si>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</si>
  <si>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</si>
  <si>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</si>
  <si>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</si>
  <si>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</si>
  <si>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</si>
  <si>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</si>
  <si>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</si>
  <si>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</si>
  <si>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</si>
  <si>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</si>
  <si>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</si>
  <si>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</si>
  <si>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</si>
  <si>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</si>
  <si>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</si>
  <si>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</si>
  <si>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</si>
  <si>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</si>
  <si>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</si>
  <si>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</si>
  <si>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</si>
  <si>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</si>
  <si>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</si>
  <si>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</si>
  <si>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</si>
  <si>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</si>
  <si>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</si>
  <si>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</si>
  <si>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</si>
  <si>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</si>
  <si>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</si>
  <si>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</si>
  <si>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</si>
  <si>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</si>
  <si>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</si>
  <si>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</si>
  <si>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</si>
  <si>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</si>
  <si>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</si>
  <si>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</si>
  <si>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</si>
  <si>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</si>
  <si>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</si>
  <si>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</si>
  <si>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</si>
  <si>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</si>
  <si>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</si>
  <si>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</si>
  <si>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</si>
  <si>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</si>
  <si>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</si>
  <si>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</si>
  <si>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</si>
  <si>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</si>
  <si>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</si>
  <si>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</si>
  <si>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</si>
  <si>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</si>
  <si>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</si>
  <si>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</si>
  <si>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</si>
  <si>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</si>
  <si>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</si>
  <si>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</si>
  <si>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</si>
  <si>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</si>
  <si>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</si>
  <si>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</si>
  <si>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</si>
  <si>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</si>
  <si>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</si>
  <si>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</si>
  <si>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</si>
  <si>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</si>
  <si>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</si>
  <si>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</si>
  <si>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</si>
  <si>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</si>
  <si>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</si>
  <si>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</si>
  <si>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</si>
  <si>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</si>
  <si>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</si>
  <si>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</si>
  <si>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</si>
  <si>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</si>
  <si>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</si>
  <si>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</si>
  <si>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</si>
  <si>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</si>
  <si>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</si>
  <si>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</si>
  <si>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</si>
  <si>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</si>
  <si>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</si>
  <si>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</si>
  <si>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</si>
  <si>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</si>
  <si>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</si>
  <si>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</si>
  <si>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</si>
  <si>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</si>
  <si>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</si>
  <si>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</si>
  <si>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</si>
  <si>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</si>
  <si>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</si>
  <si>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</si>
  <si>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</si>
  <si>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</si>
  <si>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</si>
  <si>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</si>
  <si>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</si>
  <si>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</si>
  <si>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</si>
  <si>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</si>
  <si>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</si>
  <si>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</si>
  <si>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</si>
  <si>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</si>
  <si>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</si>
  <si>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</si>
  <si>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</si>
  <si>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</si>
  <si>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</si>
  <si>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</si>
  <si>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</si>
  <si>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</si>
  <si>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</si>
  <si>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</si>
  <si>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</si>
  <si>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</si>
  <si>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</si>
  <si>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</si>
  <si>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</si>
  <si>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</si>
  <si>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</si>
  <si>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</si>
  <si>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</si>
  <si>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</si>
  <si>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</si>
  <si>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</si>
  <si>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</si>
  <si>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</si>
  <si>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</si>
  <si>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</si>
  <si>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</si>
  <si>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</si>
  <si>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</si>
  <si>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</si>
  <si>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</si>
  <si>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</si>
  <si>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</si>
  <si>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</si>
  <si>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</si>
  <si>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</si>
  <si>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</si>
  <si>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</si>
  <si>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</si>
  <si>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</si>
  <si>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</si>
  <si>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</si>
  <si>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</si>
  <si>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</si>
  <si>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</si>
  <si>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</si>
  <si>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</si>
  <si>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</si>
  <si>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</si>
  <si>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</si>
  <si>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</si>
  <si>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</si>
  <si>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</si>
  <si>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</si>
  <si>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</si>
  <si>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</si>
  <si>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</si>
  <si>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</si>
  <si>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</si>
  <si>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</si>
  <si>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</si>
  <si>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</si>
  <si>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</si>
  <si>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</si>
  <si>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</si>
  <si>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</si>
  <si>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</si>
  <si>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</si>
  <si>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</si>
  <si>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</si>
  <si>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</si>
  <si>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</si>
  <si>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</si>
  <si>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</si>
  <si>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</si>
  <si>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</si>
  <si>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</si>
  <si>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</si>
  <si>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</si>
  <si>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</si>
  <si>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</si>
  <si>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</si>
  <si>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</si>
  <si>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</si>
  <si>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</si>
  <si>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</si>
  <si>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</si>
  <si>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</si>
  <si>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</si>
  <si>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</si>
  <si>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</si>
  <si>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</si>
  <si>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</si>
  <si>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</si>
  <si>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</si>
  <si>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</si>
  <si>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</si>
  <si>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</si>
  <si>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</si>
  <si>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</si>
  <si>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</si>
  <si>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</si>
  <si>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</si>
  <si>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</si>
  <si>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</si>
  <si>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</si>
  <si>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</si>
  <si>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</si>
  <si>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</si>
  <si>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</si>
  <si>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</si>
  <si>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</si>
  <si>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</si>
  <si>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</si>
  <si>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</si>
  <si>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</si>
  <si>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</si>
  <si>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</si>
  <si>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</si>
  <si>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</si>
  <si>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</si>
  <si>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</si>
  <si>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</si>
  <si>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</si>
  <si>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</si>
  <si>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</si>
  <si>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</si>
  <si>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</si>
  <si>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</si>
  <si>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</si>
  <si>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</si>
  <si>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</si>
  <si>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</si>
  <si>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</si>
  <si>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</si>
  <si>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</si>
  <si>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</si>
  <si>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</si>
  <si>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</si>
  <si>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</si>
  <si>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</si>
  <si>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</si>
  <si>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</si>
  <si>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</si>
  <si>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</si>
  <si>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</si>
  <si>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</si>
  <si>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</si>
  <si>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</si>
  <si>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</si>
  <si>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</si>
  <si>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</si>
  <si>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</si>
  <si>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</si>
  <si>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</si>
  <si>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</si>
  <si>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</si>
  <si>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</si>
  <si>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</si>
  <si>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</si>
  <si>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</si>
  <si>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</si>
  <si>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</si>
  <si>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</si>
  <si>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</si>
  <si>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</si>
  <si>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</si>
  <si>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</si>
  <si>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</si>
  <si>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</si>
  <si>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</si>
  <si>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</si>
  <si>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</si>
  <si>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</si>
  <si>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</si>
  <si>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</si>
  <si>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</si>
  <si>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</si>
  <si>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</si>
  <si>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</si>
  <si>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</si>
  <si>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</si>
  <si>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</si>
  <si>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</si>
  <si>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</si>
  <si>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</si>
  <si>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</si>
  <si>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</si>
  <si>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</si>
  <si>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</si>
  <si>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</si>
  <si>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</si>
  <si>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</si>
  <si>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</si>
  <si>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</si>
  <si>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</si>
  <si>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</si>
  <si>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</si>
  <si>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</si>
  <si>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</si>
  <si>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</si>
  <si>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</si>
  <si>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</si>
  <si>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</si>
  <si>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</si>
  <si>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</si>
  <si>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</si>
  <si>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</si>
  <si>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</si>
  <si>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</si>
  <si>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</si>
  <si>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</si>
  <si>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</si>
  <si>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</si>
  <si>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</si>
  <si>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</si>
  <si>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</si>
  <si>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</si>
  <si>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</si>
  <si>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</si>
  <si>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</si>
  <si>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</si>
  <si>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</si>
  <si>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</si>
  <si>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</si>
  <si>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</si>
  <si>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</si>
  <si>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</si>
  <si>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</si>
  <si>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</si>
  <si>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</si>
  <si>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</si>
  <si>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</si>
  <si>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</si>
  <si>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</si>
  <si>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</si>
  <si>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</si>
  <si>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</si>
  <si>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</si>
  <si>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</si>
  <si>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</si>
  <si>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</si>
  <si>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</si>
  <si>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</si>
  <si>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</si>
  <si>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</si>
  <si>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</si>
  <si>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</si>
  <si>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</si>
  <si>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</si>
  <si>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</si>
  <si>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</si>
  <si>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</si>
  <si>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</si>
  <si>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</si>
  <si>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</si>
  <si>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</si>
  <si>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</si>
  <si>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</si>
  <si>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</si>
  <si>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</si>
  <si>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</si>
  <si>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</si>
  <si>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</si>
  <si>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</si>
  <si>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</si>
  <si>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</si>
  <si>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</si>
  <si>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</si>
  <si>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</si>
  <si>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</si>
  <si>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</si>
  <si>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</si>
  <si>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</si>
  <si>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</si>
  <si>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</si>
  <si>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</si>
  <si>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</si>
  <si>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</si>
  <si>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</si>
  <si>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</si>
  <si>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</si>
  <si>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</si>
  <si>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</si>
  <si>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</si>
  <si>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</si>
  <si>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</si>
  <si>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</si>
  <si>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</si>
  <si>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</si>
  <si>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</si>
  <si>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</si>
  <si>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</si>
  <si>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</si>
  <si>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</si>
  <si>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</si>
  <si>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</si>
  <si>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</si>
  <si>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</si>
  <si>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</si>
  <si>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</si>
  <si>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</si>
  <si>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</si>
  <si>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</si>
  <si>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</si>
  <si>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</si>
  <si>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</si>
  <si>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</si>
  <si>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</si>
  <si>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</si>
  <si>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</si>
  <si>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</si>
  <si>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</si>
  <si>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</si>
  <si>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</si>
  <si>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</si>
  <si>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</si>
  <si>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</si>
  <si>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</si>
  <si>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</si>
  <si>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</si>
  <si>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</si>
  <si>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</si>
  <si>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</si>
  <si>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</si>
  <si>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</si>
  <si>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</si>
  <si>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</si>
  <si>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</si>
  <si>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</si>
  <si>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</si>
  <si>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</si>
  <si>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</si>
  <si>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</si>
  <si>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</si>
  <si>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</si>
  <si>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</si>
  <si>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</si>
  <si>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</si>
  <si>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</si>
  <si>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</si>
  <si>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</si>
  <si>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</si>
  <si>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</si>
  <si>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</si>
  <si>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</si>
  <si>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</si>
  <si>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</si>
  <si>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</si>
  <si>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</si>
  <si>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</si>
  <si>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</si>
  <si>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</si>
  <si>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</si>
  <si>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</si>
  <si>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</si>
  <si>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</si>
  <si>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</si>
  <si>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</si>
  <si>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</si>
  <si>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</si>
  <si>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</si>
  <si>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</si>
  <si>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</si>
  <si>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</si>
  <si>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</si>
  <si>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</si>
  <si>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</si>
  <si>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</si>
  <si>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</si>
  <si>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</si>
  <si>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</si>
  <si>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</si>
  <si>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</si>
  <si>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</si>
  <si>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</si>
  <si>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</si>
  <si>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</si>
  <si>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</si>
  <si>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</si>
  <si>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</si>
  <si>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</si>
  <si>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</si>
  <si>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</si>
  <si>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</si>
  <si>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</si>
  <si>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</si>
  <si>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</si>
  <si>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</si>
  <si>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</si>
  <si>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</si>
  <si>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</si>
  <si>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</si>
  <si>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</si>
  <si>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</si>
  <si>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</si>
  <si>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</si>
  <si>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</si>
  <si>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</si>
  <si>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</si>
  <si>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</si>
  <si>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</si>
  <si>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</si>
  <si>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</si>
  <si>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</si>
  <si>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</si>
  <si>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</si>
  <si>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</si>
  <si>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</si>
  <si>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</si>
  <si>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</si>
  <si>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</si>
  <si>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</si>
  <si>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</si>
  <si>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</si>
  <si>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</si>
  <si>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</si>
  <si>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</si>
  <si>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</si>
  <si>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</si>
  <si>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</si>
  <si>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</si>
  <si>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</si>
  <si>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</si>
  <si>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</si>
  <si>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</si>
  <si>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</si>
  <si>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</si>
  <si>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</si>
  <si>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</si>
  <si>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</si>
  <si>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</si>
  <si>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</si>
  <si>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</si>
  <si>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</si>
  <si>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</si>
  <si>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</si>
  <si>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</si>
  <si>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</si>
  <si>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</si>
  <si>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</si>
  <si>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</si>
  <si>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</si>
  <si>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</si>
  <si>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</si>
  <si>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</si>
  <si>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</si>
  <si>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</si>
  <si>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</si>
  <si>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</si>
  <si>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</si>
  <si>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</si>
  <si>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</si>
  <si>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</si>
  <si>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</si>
  <si>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</si>
  <si>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</si>
  <si>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</si>
  <si>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</si>
  <si>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</si>
  <si>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</si>
  <si>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</si>
  <si>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</si>
  <si>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</si>
  <si>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</si>
  <si>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</si>
  <si>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</si>
  <si>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</si>
  <si>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</si>
  <si>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</si>
  <si>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</si>
  <si>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</si>
  <si>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</si>
  <si>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</si>
  <si>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</si>
  <si>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</si>
  <si>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</si>
  <si>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</si>
  <si>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</si>
  <si>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</si>
  <si>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</si>
  <si>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</si>
  <si>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</si>
  <si>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</si>
  <si>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</si>
  <si>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</si>
  <si>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</si>
  <si>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</si>
  <si>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</si>
  <si>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</si>
  <si>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</si>
  <si>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</si>
  <si>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</si>
  <si>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</si>
  <si>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</si>
  <si>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</si>
  <si>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</si>
  <si>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</si>
  <si>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</si>
  <si>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</si>
  <si>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</si>
  <si>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</si>
  <si>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</si>
  <si>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</si>
  <si>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</si>
  <si>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</si>
  <si>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</si>
  <si>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</si>
  <si>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</si>
  <si>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</si>
  <si>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</si>
  <si>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</si>
  <si>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</si>
  <si>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</si>
  <si>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</si>
  <si>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</si>
  <si>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</si>
  <si>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</si>
  <si>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</si>
  <si>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</si>
  <si>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</si>
  <si>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</si>
  <si>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</si>
  <si>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</si>
  <si>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</si>
  <si>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</si>
  <si>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</si>
  <si>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</si>
  <si>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</si>
  <si>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</si>
  <si>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</si>
  <si>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</si>
  <si>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</si>
  <si>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</si>
  <si>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</si>
  <si>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</si>
  <si>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</si>
  <si>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</si>
  <si>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</si>
  <si>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</si>
  <si>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</si>
  <si>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</si>
  <si>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</si>
  <si>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</si>
  <si>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</si>
  <si>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</si>
  <si>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</si>
  <si>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</si>
  <si>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</si>
  <si>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</si>
  <si>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</si>
  <si>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</si>
  <si>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</si>
  <si>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</si>
  <si>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</si>
  <si>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</si>
  <si>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</si>
  <si>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</si>
  <si>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</si>
  <si>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</si>
  <si>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</si>
  <si>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</si>
  <si>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</si>
  <si>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</si>
  <si>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</si>
  <si>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</si>
  <si>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</si>
  <si>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</si>
  <si>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</si>
  <si>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</si>
  <si>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</si>
  <si>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</si>
  <si>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</si>
  <si>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</si>
  <si>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</si>
  <si>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</si>
  <si>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</si>
  <si>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</si>
  <si>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</si>
  <si>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</si>
  <si>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</si>
  <si>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</si>
  <si>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</si>
  <si>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</si>
  <si>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</si>
  <si>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</si>
  <si>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</si>
  <si>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</si>
  <si>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</si>
  <si>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</si>
  <si>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</si>
  <si>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</si>
  <si>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</si>
  <si>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</si>
  <si>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</si>
  <si>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</si>
  <si>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</si>
  <si>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</si>
  <si>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</si>
  <si>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</si>
  <si>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</si>
  <si>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</si>
  <si>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</si>
  <si>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</si>
  <si>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</si>
  <si>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</si>
  <si>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</si>
  <si>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</si>
  <si>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</si>
  <si>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</si>
  <si>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</si>
  <si>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</si>
  <si>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</si>
  <si>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</si>
  <si>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</si>
  <si>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</si>
  <si>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</si>
  <si>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</si>
  <si>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</si>
  <si>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</si>
  <si>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</si>
  <si>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</si>
  <si>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</si>
  <si>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</si>
  <si>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</si>
  <si>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</si>
  <si>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</si>
  <si>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</si>
  <si>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</si>
  <si>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</si>
  <si>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</si>
  <si>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</si>
  <si>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</si>
  <si>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</si>
  <si>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</si>
  <si>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</si>
  <si>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</si>
  <si>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</si>
  <si>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</si>
  <si>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</si>
  <si>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</si>
  <si>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</si>
  <si>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</si>
  <si>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</si>
  <si>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</si>
  <si>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</si>
  <si>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</si>
  <si>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</si>
  <si>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</si>
  <si>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</si>
  <si>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</si>
  <si>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</si>
  <si>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</si>
  <si>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</si>
  <si>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</si>
  <si>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</si>
  <si>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</si>
  <si>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</si>
  <si>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</si>
  <si>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</si>
  <si>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</si>
  <si>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</si>
  <si>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</si>
  <si>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</si>
  <si>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</si>
  <si>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</si>
  <si>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</si>
  <si>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</si>
  <si>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</si>
  <si>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</si>
  <si>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</si>
  <si>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</si>
  <si>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</si>
  <si>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</si>
  <si>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</si>
  <si>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</si>
  <si>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</si>
  <si>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</si>
  <si>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</si>
  <si>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</si>
  <si>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</si>
  <si>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</si>
  <si>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</si>
  <si>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</si>
  <si>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</si>
  <si>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</si>
  <si>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</si>
  <si>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</si>
  <si>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</si>
  <si>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</si>
  <si>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</si>
  <si>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</si>
  <si>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</si>
  <si>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</si>
  <si>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</si>
  <si>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</si>
  <si>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</si>
  <si>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</si>
  <si>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</si>
  <si>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</si>
  <si>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</si>
  <si>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</si>
  <si>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</si>
  <si>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</si>
  <si>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</si>
  <si>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</si>
  <si>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</si>
  <si>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</si>
  <si>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</si>
  <si>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</si>
  <si>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</si>
  <si>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</si>
  <si>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</si>
  <si>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</si>
  <si>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</si>
  <si>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</si>
  <si>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</si>
  <si>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</si>
  <si>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</si>
  <si>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</si>
  <si>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</si>
  <si>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</si>
  <si>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</si>
  <si>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</si>
  <si>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</si>
  <si>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</si>
  <si>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</si>
  <si>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</si>
  <si>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</si>
  <si>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</si>
  <si>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</si>
  <si>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</si>
  <si>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</si>
  <si>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</si>
  <si>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</si>
  <si>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</si>
  <si>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</si>
  <si>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</si>
  <si>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</si>
  <si>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</si>
  <si>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</si>
  <si>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</si>
  <si>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</si>
  <si>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</si>
  <si>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</si>
  <si>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</si>
  <si>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</si>
  <si>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</si>
  <si>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</si>
  <si>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</si>
  <si>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</si>
  <si>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</si>
  <si>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</si>
  <si>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</si>
  <si>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</si>
  <si>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</si>
  <si>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</si>
  <si>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</si>
  <si>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</si>
  <si>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</si>
  <si>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</si>
  <si>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</si>
  <si>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</si>
  <si>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</si>
  <si>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</si>
  <si>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</si>
  <si>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</si>
  <si>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</si>
  <si>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</si>
  <si>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</si>
  <si>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</si>
  <si>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</si>
  <si>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</si>
  <si>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</si>
  <si>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</si>
  <si>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</si>
  <si>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</si>
  <si>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</si>
  <si>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</si>
  <si>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</si>
  <si>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</si>
  <si>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</si>
  <si>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</si>
  <si>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</si>
  <si>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</si>
  <si>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</si>
  <si>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</si>
  <si>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</si>
  <si>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</si>
  <si>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</si>
  <si>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</si>
  <si>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</si>
  <si>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</si>
  <si>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</si>
  <si>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</si>
  <si>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</si>
  <si>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</si>
  <si>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</si>
  <si>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</si>
  <si>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</si>
  <si>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</si>
  <si>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</si>
  <si>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</si>
  <si>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</si>
  <si>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</si>
  <si>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</si>
  <si>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</si>
  <si>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</si>
  <si>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</si>
  <si>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</si>
  <si>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</si>
  <si>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</si>
  <si>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</si>
  <si>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</si>
  <si>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</si>
  <si>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</si>
  <si>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</si>
  <si>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</si>
  <si>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</si>
  <si>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</si>
  <si>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</si>
  <si>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</si>
  <si>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</si>
  <si>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</si>
  <si>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</si>
  <si>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</si>
  <si>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</si>
  <si>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</si>
  <si>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</si>
  <si>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</si>
  <si>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</si>
  <si>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</si>
  <si>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</si>
  <si>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</si>
  <si>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</si>
  <si>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</si>
  <si>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</si>
  <si>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</si>
  <si>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</si>
  <si>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</si>
  <si>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</si>
  <si>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</si>
  <si>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</si>
  <si>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</si>
  <si>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</si>
  <si>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</si>
  <si>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</si>
  <si>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</si>
  <si>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</si>
  <si>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</si>
  <si>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</si>
  <si>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</si>
  <si>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</si>
  <si>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</si>
  <si>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</si>
  <si>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</si>
  <si>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</si>
  <si>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</si>
  <si>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</si>
  <si>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</si>
  <si>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</si>
  <si>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</si>
  <si>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</si>
  <si>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</si>
  <si>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</si>
  <si>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</si>
  <si>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</si>
  <si>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</si>
  <si>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</si>
  <si>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</si>
  <si>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</si>
  <si>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</si>
  <si>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</si>
  <si>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</si>
  <si>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</si>
  <si>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</si>
  <si>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</si>
  <si>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</si>
  <si>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</si>
  <si>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</si>
  <si>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</si>
  <si>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</si>
  <si>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</si>
  <si>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</si>
  <si>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</si>
  <si>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</si>
  <si>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</si>
  <si>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</si>
  <si>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</si>
  <si>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</si>
  <si>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</si>
  <si>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</si>
  <si>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</si>
  <si>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</si>
  <si>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</si>
  <si>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</si>
  <si>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</si>
  <si>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</si>
  <si>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</si>
  <si>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</si>
  <si>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</si>
  <si>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</si>
  <si>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</si>
  <si>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</si>
  <si>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</si>
  <si>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</si>
  <si>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</si>
  <si>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</si>
  <si>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</si>
  <si>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</si>
  <si>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</si>
  <si>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</si>
  <si>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</si>
  <si>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</si>
  <si>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</si>
  <si>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</si>
  <si>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</si>
  <si>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</si>
  <si>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</si>
  <si>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</si>
  <si>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</si>
  <si>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</si>
  <si>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</si>
  <si>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</si>
  <si>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</si>
  <si>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</si>
  <si>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</si>
  <si>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</si>
  <si>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</si>
  <si>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</si>
  <si>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</si>
  <si>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</si>
  <si>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</si>
  <si>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</si>
  <si>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</si>
  <si>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</si>
  <si>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</si>
  <si>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</si>
  <si>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</si>
  <si>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</si>
  <si>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</si>
  <si>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</si>
  <si>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</si>
  <si>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</si>
  <si>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</si>
  <si>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</si>
  <si>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</si>
  <si>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</si>
  <si>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</si>
  <si>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</si>
  <si>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</si>
  <si>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</si>
  <si>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</si>
  <si>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</si>
  <si>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</si>
  <si>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</si>
  <si>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</si>
  <si>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</si>
  <si>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</si>
  <si>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</si>
  <si>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</si>
  <si>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</si>
  <si>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</si>
  <si>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</si>
  <si>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</si>
  <si>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</si>
  <si>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</si>
  <si>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</si>
  <si>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</si>
  <si>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</si>
  <si>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</si>
  <si>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</si>
  <si>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</si>
  <si>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</si>
  <si>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</si>
  <si>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</si>
  <si>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</si>
  <si>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</si>
  <si>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</si>
  <si>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</si>
  <si>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</si>
  <si>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</si>
  <si>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</si>
  <si>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</si>
  <si>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</si>
  <si>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</si>
  <si>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</si>
  <si>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</si>
  <si>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</si>
  <si>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</si>
  <si>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</si>
  <si>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</si>
  <si>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</si>
  <si>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</si>
  <si>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</si>
  <si>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</si>
  <si>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</si>
  <si>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</si>
  <si>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</si>
  <si>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</si>
  <si>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</si>
  <si>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</si>
  <si>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</si>
  <si>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</si>
  <si>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</si>
  <si>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</si>
  <si>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</si>
  <si>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</si>
  <si>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</si>
  <si>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</si>
  <si>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</si>
  <si>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</si>
  <si>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</si>
  <si>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</si>
  <si>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</si>
  <si>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</si>
  <si>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</si>
  <si>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</si>
  <si>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</si>
  <si>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</si>
  <si>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</si>
  <si>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</si>
  <si>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</si>
  <si>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</si>
  <si>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</si>
  <si>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</si>
  <si>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</si>
  <si>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</si>
  <si>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</si>
  <si>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</si>
  <si>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</si>
  <si>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</si>
  <si>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</si>
  <si>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</si>
  <si>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</si>
  <si>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</si>
  <si>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</si>
  <si>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</si>
  <si>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</si>
  <si>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</si>
  <si>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</si>
  <si>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</si>
  <si>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</si>
  <si>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</si>
  <si>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</si>
  <si>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</si>
  <si>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</si>
  <si>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</si>
  <si>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</si>
  <si>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</si>
  <si>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</si>
  <si>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</si>
  <si>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</si>
  <si>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</si>
  <si>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</si>
  <si>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</si>
  <si>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</si>
  <si>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</si>
  <si>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</si>
  <si>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</si>
  <si>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</si>
  <si>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</si>
  <si>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</si>
  <si>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</si>
  <si>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</si>
  <si>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</si>
  <si>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</si>
  <si>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</si>
  <si>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</si>
  <si>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</si>
  <si>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</si>
  <si>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</si>
  <si>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</si>
  <si>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</si>
  <si>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</si>
  <si>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</si>
  <si>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</si>
  <si>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</si>
  <si>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</si>
  <si>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</si>
  <si>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</si>
  <si>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</si>
  <si>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</si>
  <si>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</si>
  <si>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</si>
  <si>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</si>
  <si>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</si>
  <si>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</si>
  <si>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</si>
  <si>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</si>
  <si>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</si>
  <si>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</si>
  <si>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</si>
  <si>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</si>
  <si>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</si>
  <si>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</si>
  <si>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</si>
  <si>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</si>
  <si>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</si>
  <si>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</si>
  <si>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</si>
  <si>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</si>
  <si>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</si>
  <si>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</si>
  <si>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</si>
  <si>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</si>
  <si>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</si>
  <si>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</si>
  <si>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</si>
  <si>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</si>
  <si>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</si>
  <si>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</si>
  <si>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</si>
  <si>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</si>
  <si>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</si>
  <si>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</si>
  <si>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</si>
  <si>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</si>
  <si>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</si>
  <si>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</si>
  <si>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</si>
  <si>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</si>
  <si>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</si>
  <si>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</si>
  <si>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</si>
  <si>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</si>
  <si>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</si>
  <si>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</si>
  <si>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</si>
  <si>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</si>
  <si>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</si>
  <si>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</si>
  <si>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</si>
  <si>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</si>
  <si>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</si>
  <si>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</si>
  <si>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</si>
  <si>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</si>
  <si>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</si>
  <si>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</si>
  <si>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</si>
  <si>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</si>
  <si>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</si>
  <si>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</si>
  <si>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</si>
  <si>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</si>
  <si>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</si>
  <si>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</si>
  <si>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</si>
  <si>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</si>
  <si>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</si>
  <si>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</si>
  <si>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</si>
  <si>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</si>
  <si>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</si>
  <si>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</si>
  <si>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</si>
  <si>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</si>
  <si>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</si>
  <si>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</si>
  <si>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</si>
  <si>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</si>
  <si>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</si>
  <si>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</si>
  <si>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</si>
  <si>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</si>
  <si>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</si>
  <si>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</si>
  <si>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</si>
  <si>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</si>
  <si>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</si>
  <si>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</si>
  <si>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</si>
  <si>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</si>
  <si>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</si>
  <si>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</si>
  <si>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</si>
  <si>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</si>
  <si>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</si>
  <si>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</si>
  <si>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</si>
  <si>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</si>
  <si>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</si>
  <si>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</si>
  <si>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</si>
  <si>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</si>
  <si>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</si>
  <si>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</si>
  <si>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</si>
  <si>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</si>
  <si>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</si>
  <si>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</si>
  <si>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</si>
  <si>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</si>
  <si>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</si>
  <si>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</si>
  <si>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</si>
  <si>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</si>
  <si>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</si>
  <si>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</si>
  <si>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</si>
  <si>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</si>
  <si>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</si>
  <si>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</si>
  <si>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</si>
  <si>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</si>
  <si>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</si>
  <si>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</si>
  <si>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</si>
  <si>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</si>
  <si>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</si>
  <si>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</si>
  <si>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</si>
  <si>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</si>
  <si>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</si>
  <si>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</si>
  <si>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</si>
  <si>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</si>
  <si>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</si>
  <si>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</si>
  <si>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</si>
  <si>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</si>
  <si>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</si>
  <si>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</si>
  <si>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</si>
  <si>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</si>
  <si>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</si>
  <si>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</si>
  <si>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</si>
  <si>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</si>
  <si>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</si>
  <si>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</si>
  <si>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</si>
  <si>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</si>
  <si>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</si>
  <si>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</si>
  <si>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</si>
  <si>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</si>
  <si>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</si>
  <si>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</si>
  <si>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</si>
  <si>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</si>
  <si>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</si>
  <si>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</si>
  <si>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</si>
  <si>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</si>
  <si>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</si>
  <si>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</si>
  <si>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</si>
  <si>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</si>
  <si>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</si>
  <si>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</si>
  <si>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</si>
  <si>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</si>
  <si>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</si>
  <si>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</si>
  <si>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</si>
  <si>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</si>
  <si>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</si>
  <si>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</si>
  <si>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</si>
  <si>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</si>
  <si>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</si>
  <si>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</si>
  <si>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</si>
  <si>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</si>
  <si>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</si>
  <si>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</si>
  <si>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</si>
  <si>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</si>
  <si>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</si>
  <si>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</si>
  <si>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</si>
  <si>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</si>
  <si>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</si>
  <si>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</si>
  <si>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</si>
  <si>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</si>
  <si>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</si>
  <si>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</si>
  <si>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</si>
  <si>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</si>
  <si>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</si>
  <si>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</si>
  <si>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</si>
  <si>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</si>
  <si>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</si>
  <si>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</si>
  <si>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</si>
  <si>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</si>
  <si>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</si>
  <si>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</si>
  <si>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</si>
  <si>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</si>
  <si>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</si>
  <si>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</si>
  <si>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</si>
  <si>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</si>
  <si>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</si>
  <si>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</si>
  <si>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</si>
  <si>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</si>
  <si>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</si>
  <si>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</si>
  <si>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</si>
  <si>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</si>
  <si>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</si>
  <si>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</si>
  <si>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</si>
  <si>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</si>
  <si>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</si>
  <si>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</si>
  <si>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</si>
  <si>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</si>
  <si>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</si>
  <si>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</si>
  <si>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</si>
  <si>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</si>
  <si>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</si>
  <si>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</si>
  <si>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</si>
  <si>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</si>
  <si>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</si>
  <si>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</si>
  <si>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</si>
  <si>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</si>
  <si>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</si>
  <si>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</si>
  <si>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</si>
  <si>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</si>
  <si>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</si>
  <si>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</si>
  <si>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</si>
  <si>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</si>
  <si>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</si>
  <si>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</si>
  <si>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</si>
  <si>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</si>
  <si>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</si>
  <si>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</si>
  <si>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</si>
  <si>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</si>
  <si>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</si>
  <si>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</si>
  <si>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</si>
  <si>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</si>
  <si>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</si>
  <si>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</si>
  <si>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</si>
  <si>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</si>
  <si>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</si>
  <si>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</si>
  <si>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</si>
  <si>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</si>
  <si>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</si>
  <si>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</si>
  <si>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</si>
  <si>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</si>
  <si>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</si>
  <si>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</si>
  <si>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</si>
  <si>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</si>
  <si>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</si>
  <si>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</si>
  <si>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</si>
  <si>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</si>
  <si>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</si>
  <si>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</si>
  <si>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</si>
  <si>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</si>
  <si>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</si>
  <si>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</si>
  <si>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</si>
  <si>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</si>
  <si>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</si>
  <si>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</si>
  <si>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</si>
  <si>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</si>
  <si>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</si>
  <si>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</si>
  <si>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</si>
  <si>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</si>
  <si>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</si>
  <si>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</si>
  <si>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</si>
  <si>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</si>
  <si>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</si>
  <si>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</si>
  <si>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</si>
  <si>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</si>
  <si>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</si>
  <si>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</si>
  <si>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</si>
  <si>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</si>
  <si>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</si>
  <si>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</si>
  <si>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</si>
  <si>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</si>
  <si>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</si>
  <si>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</si>
  <si>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</si>
  <si>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</si>
  <si>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</si>
  <si>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</si>
  <si>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</si>
  <si>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</si>
  <si>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</si>
  <si>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</si>
  <si>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</si>
  <si>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</si>
  <si>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</si>
  <si>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</si>
  <si>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</si>
  <si>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</si>
  <si>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</si>
  <si>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</si>
  <si>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</si>
  <si>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</si>
  <si>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</si>
  <si>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</si>
  <si>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</si>
  <si>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</si>
  <si>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</si>
  <si>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</si>
  <si>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</si>
  <si>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</si>
  <si>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</si>
  <si>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</si>
  <si>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</si>
  <si>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</si>
  <si>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</si>
  <si>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</si>
  <si>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</si>
  <si>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</si>
  <si>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</si>
  <si>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</si>
  <si>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</si>
  <si>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</si>
  <si>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</si>
  <si>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</si>
  <si>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</si>
  <si>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</si>
  <si>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</si>
  <si>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</si>
  <si>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</si>
  <si>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</si>
  <si>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</si>
  <si>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</si>
  <si>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</si>
  <si>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</si>
  <si>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</si>
  <si>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</si>
  <si>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</si>
  <si>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</si>
  <si>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</si>
  <si>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</si>
  <si>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</si>
  <si>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</si>
  <si>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</si>
  <si>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</si>
  <si>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</si>
  <si>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</si>
  <si>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</si>
  <si>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</si>
  <si>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</si>
  <si>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</si>
  <si>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</si>
  <si>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</si>
  <si>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</si>
  <si>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</si>
  <si>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</si>
  <si>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</si>
  <si>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</si>
  <si>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</si>
  <si>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</si>
  <si>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</si>
  <si>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</si>
  <si>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</si>
  <si>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</si>
  <si>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</si>
  <si>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</si>
  <si>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</si>
  <si>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</si>
  <si>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</si>
  <si>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</si>
  <si>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</si>
  <si>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</si>
  <si>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</si>
  <si>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</si>
  <si>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</si>
  <si>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</si>
  <si>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</si>
  <si>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</si>
  <si>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</si>
  <si>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</si>
  <si>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</si>
  <si>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</si>
  <si>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</si>
  <si>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</si>
  <si>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</si>
  <si>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</si>
  <si>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</si>
  <si>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</si>
  <si>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</si>
  <si>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</si>
  <si>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</si>
  <si>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</si>
  <si>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</si>
  <si>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</si>
  <si>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</si>
  <si>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</si>
  <si>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</si>
  <si>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</si>
  <si>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</si>
  <si>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</si>
  <si>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</si>
  <si>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</si>
  <si>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</si>
  <si>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</si>
  <si>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</si>
  <si>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</si>
  <si>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</si>
  <si>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</si>
  <si>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</si>
  <si>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</si>
  <si>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</si>
  <si>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</si>
  <si>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</si>
  <si>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</si>
  <si>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</si>
  <si>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</si>
  <si>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</si>
  <si>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</si>
  <si>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</si>
  <si>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</si>
  <si>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</si>
  <si>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</si>
  <si>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</si>
  <si>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</si>
  <si>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</si>
  <si>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</si>
  <si>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</si>
  <si>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</si>
  <si>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</si>
  <si>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</si>
  <si>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</si>
  <si>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</si>
  <si>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</si>
  <si>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</si>
  <si>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</si>
  <si>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</si>
  <si>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</si>
  <si>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</si>
  <si>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</si>
  <si>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</si>
  <si>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</si>
  <si>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</si>
  <si>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</si>
  <si>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</si>
  <si>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</si>
  <si>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</si>
  <si>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</si>
  <si>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</si>
  <si>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</si>
  <si>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</si>
  <si>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</si>
  <si>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</si>
  <si>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</si>
  <si>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</si>
  <si>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</si>
  <si>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</si>
  <si>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</si>
  <si>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</si>
  <si>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</si>
  <si>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</si>
  <si>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</si>
  <si>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</si>
  <si>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</si>
  <si>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</si>
  <si>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</si>
  <si>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</si>
  <si>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</si>
  <si>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</si>
  <si>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</si>
  <si>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</si>
  <si>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</si>
  <si>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</si>
  <si>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</si>
  <si>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</si>
  <si>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</si>
  <si>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</si>
  <si>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</si>
  <si>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</si>
  <si>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</si>
  <si>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</si>
  <si>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</si>
  <si>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</si>
  <si>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</si>
  <si>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</si>
  <si>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</si>
  <si>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</si>
  <si>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</si>
  <si>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</si>
  <si>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</si>
  <si>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</si>
  <si>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</si>
  <si>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</si>
  <si>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</si>
  <si>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</si>
  <si>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</si>
  <si>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</si>
  <si>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</si>
  <si>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</si>
  <si>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</si>
  <si>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</si>
  <si>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</si>
  <si>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</si>
  <si>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</si>
  <si>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</si>
  <si>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</si>
  <si>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</si>
  <si>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</si>
  <si>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</si>
  <si>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</si>
  <si>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</si>
  <si>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</si>
  <si>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</si>
  <si>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</si>
  <si>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</si>
  <si>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</si>
  <si>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</si>
  <si>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</si>
  <si>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</si>
  <si>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</si>
  <si>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</si>
  <si>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</si>
  <si>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</si>
  <si>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</si>
  <si>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</si>
  <si>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</si>
  <si>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</si>
  <si>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</si>
  <si>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</si>
  <si>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</si>
  <si>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</si>
  <si>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</si>
  <si>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</si>
  <si>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</si>
  <si>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</si>
  <si>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</si>
  <si>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</si>
  <si>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</si>
  <si>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</si>
  <si>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</si>
  <si>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</si>
  <si>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</si>
  <si>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</si>
  <si>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</si>
  <si>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</si>
  <si>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</si>
  <si>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</si>
  <si>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</si>
  <si>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</si>
  <si>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</si>
  <si>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</si>
  <si>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</si>
  <si>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</si>
  <si>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</si>
  <si>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</si>
  <si>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</si>
  <si>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</si>
  <si>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</si>
  <si>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</si>
  <si>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</si>
  <si>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</si>
  <si>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</si>
  <si>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</si>
  <si>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</si>
  <si>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</si>
  <si>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</si>
  <si>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</si>
  <si>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</si>
  <si>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</si>
  <si>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</si>
  <si>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</si>
  <si>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</si>
  <si>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</si>
  <si>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</si>
  <si>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</si>
  <si>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</si>
  <si>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</si>
  <si>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</si>
  <si>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</si>
  <si>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</si>
  <si>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</si>
  <si>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</si>
  <si>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</si>
  <si>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</si>
  <si>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</si>
  <si>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</si>
  <si>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</si>
  <si>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</si>
  <si>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</si>
  <si>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</si>
  <si>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</si>
  <si>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</si>
  <si>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</si>
  <si>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</si>
  <si>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</si>
  <si>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</si>
  <si>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</si>
  <si>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</si>
  <si>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</si>
  <si>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</si>
  <si>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</si>
  <si>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</si>
  <si>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</si>
  <si>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</si>
  <si>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</si>
  <si>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</si>
  <si>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</si>
  <si>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</si>
  <si>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</si>
  <si>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</si>
  <si>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</si>
  <si>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</si>
  <si>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</si>
  <si>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</si>
  <si>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</si>
  <si>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</si>
  <si>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</si>
  <si>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</si>
  <si>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</si>
  <si>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</si>
  <si>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</si>
  <si>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</si>
  <si>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</si>
  <si>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</si>
  <si>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</si>
  <si>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</si>
  <si>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</si>
  <si>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</si>
  <si>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</si>
  <si>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</si>
  <si>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</si>
  <si>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</si>
  <si>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</si>
  <si>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</si>
  <si>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</si>
  <si>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</si>
  <si>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</si>
  <si>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</si>
  <si>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</si>
  <si>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</si>
  <si>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</si>
  <si>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</si>
  <si>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</si>
  <si>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</si>
  <si>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</si>
  <si>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</si>
  <si>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</si>
  <si>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</si>
  <si>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</si>
  <si>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</si>
  <si>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</si>
  <si>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</si>
  <si>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</si>
  <si>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</si>
  <si>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</si>
  <si>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</si>
  <si>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</si>
  <si>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</si>
  <si>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</si>
  <si>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</si>
  <si>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</si>
  <si>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</si>
  <si>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</si>
  <si>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</si>
  <si>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</si>
  <si>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</si>
  <si>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</si>
  <si>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</si>
  <si>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</si>
  <si>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</si>
  <si>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</si>
  <si>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</si>
  <si>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</si>
  <si>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</si>
  <si>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</si>
  <si>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</si>
  <si>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</si>
  <si>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</si>
  <si>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</si>
  <si>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</si>
  <si>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</si>
  <si>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</si>
  <si>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</si>
  <si>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</si>
  <si>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</si>
  <si>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</si>
  <si>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</si>
  <si>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</si>
  <si>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</si>
  <si>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</si>
  <si>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</si>
  <si>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</si>
  <si>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</si>
  <si>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</si>
  <si>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</si>
  <si>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</si>
  <si>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</si>
  <si>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</si>
  <si>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</si>
  <si>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</si>
  <si>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</si>
  <si>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</si>
  <si>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</si>
  <si>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</si>
  <si>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</si>
  <si>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</si>
  <si>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</si>
  <si>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</si>
  <si>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</si>
  <si>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</si>
  <si>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</si>
  <si>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</si>
  <si>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</si>
  <si>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</si>
  <si>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</si>
  <si>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</si>
  <si>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</si>
  <si>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</si>
  <si>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</si>
  <si>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</si>
  <si>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</si>
  <si>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</si>
  <si>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</si>
  <si>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</si>
  <si>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</si>
  <si>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</si>
  <si>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</si>
  <si>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</si>
  <si>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</si>
  <si>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</si>
  <si>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</si>
  <si>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</si>
  <si>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</si>
  <si>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</si>
  <si>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</si>
  <si>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</si>
  <si>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</si>
  <si>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</si>
  <si>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</si>
  <si>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</si>
  <si>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</si>
  <si>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</si>
  <si>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</si>
  <si>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</si>
  <si>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</si>
  <si>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</si>
  <si>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</si>
  <si>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</si>
  <si>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</si>
  <si>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</si>
  <si>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</si>
  <si>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</si>
  <si>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</si>
  <si>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</si>
  <si>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</si>
  <si>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</si>
  <si>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</si>
  <si>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</si>
  <si>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</si>
  <si>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</si>
  <si>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</si>
  <si>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</si>
  <si>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</si>
  <si>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</si>
  <si>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</si>
  <si>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</si>
  <si>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</si>
  <si>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</si>
  <si>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</si>
  <si>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</si>
  <si>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</si>
  <si>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</si>
  <si>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</si>
  <si>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</si>
  <si>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</si>
  <si>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</si>
  <si>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</si>
  <si>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</si>
  <si>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</si>
  <si>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</si>
  <si>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</si>
  <si>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</si>
  <si>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</si>
  <si>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</si>
  <si>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</si>
  <si>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</si>
  <si>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</si>
  <si>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</si>
  <si>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</si>
  <si>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</si>
  <si>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</si>
  <si>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</si>
  <si>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</si>
  <si>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</si>
  <si>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</si>
  <si>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</si>
  <si>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</si>
  <si>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</si>
  <si>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</si>
  <si>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</si>
  <si>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</si>
  <si>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</si>
  <si>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</si>
  <si>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</si>
  <si>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</si>
  <si>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</si>
  <si>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</si>
  <si>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</si>
  <si>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</si>
  <si>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</si>
  <si>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</si>
  <si>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</si>
  <si>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</si>
  <si>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</si>
  <si>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</si>
  <si>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</si>
  <si>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</si>
  <si>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</si>
  <si>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</si>
  <si>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</si>
  <si>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</si>
  <si>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</si>
  <si>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</si>
  <si>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</si>
  <si>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</si>
  <si>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</si>
  <si>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</si>
  <si>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</si>
  <si>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</si>
  <si>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</si>
  <si>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</si>
  <si>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</si>
  <si>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</si>
  <si>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</si>
  <si>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</si>
  <si>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</si>
  <si>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</si>
  <si>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</si>
  <si>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</si>
  <si>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</si>
  <si>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</si>
  <si>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</si>
  <si>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</si>
  <si>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</si>
  <si>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</si>
  <si>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</si>
  <si>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</si>
  <si>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</si>
  <si>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</si>
  <si>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</si>
  <si>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</si>
  <si>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</si>
  <si>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</si>
  <si>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</si>
  <si>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</si>
  <si>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</si>
  <si>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</si>
  <si>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</si>
  <si>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</si>
  <si>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</si>
  <si>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</si>
  <si>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</si>
  <si>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</si>
  <si>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</si>
  <si>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</si>
  <si>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</si>
  <si>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</si>
  <si>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</si>
  <si>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</si>
  <si>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</si>
  <si>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</si>
  <si>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</si>
  <si>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</si>
  <si>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</si>
  <si>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</si>
  <si>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</si>
  <si>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</si>
  <si>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</si>
  <si>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</si>
  <si>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</si>
  <si>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</si>
  <si>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</si>
  <si>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</si>
  <si>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</si>
  <si>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</si>
  <si>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</si>
  <si>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</si>
  <si>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</si>
  <si>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</si>
  <si>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</si>
  <si>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</si>
  <si>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</si>
  <si>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</si>
  <si>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</si>
  <si>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</si>
  <si>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</si>
  <si>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</si>
  <si>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</si>
  <si>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</si>
  <si>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</si>
  <si>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</si>
  <si>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</si>
  <si>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</si>
  <si>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</si>
  <si>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</si>
  <si>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</si>
  <si>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</si>
  <si>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</si>
  <si>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</si>
  <si>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</si>
  <si>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</si>
  <si>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</si>
  <si>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</si>
  <si>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</si>
  <si>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</si>
  <si>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</si>
  <si>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</si>
  <si>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</si>
  <si>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</si>
  <si>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</si>
  <si>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</si>
  <si>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</si>
  <si>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</si>
  <si>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</si>
  <si>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</si>
  <si>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</si>
  <si>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</si>
  <si>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</si>
  <si>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</si>
  <si>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</si>
  <si>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</si>
  <si>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</si>
  <si>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</si>
  <si>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</si>
  <si>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</si>
  <si>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</si>
  <si>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</si>
  <si>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</si>
  <si>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</si>
  <si>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</si>
  <si>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</si>
  <si>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</si>
  <si>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</si>
  <si>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</si>
  <si>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</si>
  <si>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</si>
  <si>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</si>
  <si>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</si>
  <si>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</si>
  <si>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</si>
  <si>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</si>
  <si>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</si>
  <si>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</si>
  <si>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</si>
  <si>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</si>
  <si>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</si>
  <si>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</si>
  <si>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</si>
  <si>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</si>
  <si>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</si>
  <si>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</si>
  <si>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</si>
  <si>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</si>
  <si>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</si>
  <si>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</si>
  <si>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</si>
  <si>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</si>
  <si>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</si>
  <si>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</si>
  <si>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</si>
  <si>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</si>
  <si>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</si>
  <si>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</si>
  <si>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</si>
  <si>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</si>
  <si>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</si>
  <si>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</si>
  <si>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</si>
  <si>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</si>
  <si>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</si>
  <si>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</si>
  <si>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</si>
  <si>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</si>
  <si>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</si>
  <si>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</si>
  <si>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</si>
  <si>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</si>
  <si>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</si>
  <si>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</si>
  <si>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</si>
  <si>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</si>
  <si>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</si>
  <si>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</si>
  <si>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</si>
  <si>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</si>
  <si>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</si>
  <si>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</si>
  <si>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</si>
  <si>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</si>
  <si>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</si>
  <si>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</si>
  <si>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</si>
  <si>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</si>
  <si>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</si>
  <si>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</si>
  <si>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</si>
  <si>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</si>
  <si>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</si>
  <si>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</si>
  <si>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</si>
  <si>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</si>
  <si>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</si>
  <si>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</si>
  <si>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</si>
  <si>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</si>
  <si>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</si>
  <si>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</si>
  <si>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</si>
  <si>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</si>
  <si>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</si>
  <si>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</si>
  <si>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</si>
  <si>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</si>
  <si>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</si>
  <si>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</si>
  <si>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</si>
  <si>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</si>
  <si>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</si>
  <si>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</si>
  <si>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</si>
  <si>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</si>
  <si>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</si>
  <si>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</si>
  <si>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</si>
  <si>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</si>
  <si>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</si>
  <si>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</si>
  <si>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</si>
  <si>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</si>
  <si>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</si>
  <si>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</si>
  <si>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</si>
  <si>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</si>
  <si>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</si>
  <si>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</si>
  <si>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</si>
  <si>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</si>
  <si>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</si>
  <si>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</si>
  <si>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</si>
  <si>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</si>
  <si>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</si>
  <si>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</si>
  <si>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</si>
  <si>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</si>
  <si>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</si>
  <si>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</si>
  <si>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</si>
  <si>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</si>
  <si>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</si>
  <si>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</si>
  <si>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</si>
  <si>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</si>
  <si>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</si>
  <si>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</si>
  <si>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</si>
  <si>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</si>
  <si>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</si>
  <si>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</si>
  <si>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</si>
  <si>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</si>
  <si>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</si>
  <si>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</si>
  <si>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</si>
  <si>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</si>
  <si>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</si>
  <si>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</si>
  <si>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</si>
  <si>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</si>
  <si>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</si>
  <si>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</si>
  <si>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</si>
  <si>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</si>
  <si>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</si>
  <si>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</si>
  <si>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</si>
  <si>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</si>
  <si>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</si>
  <si>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</si>
  <si>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</si>
  <si>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</si>
  <si>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</si>
  <si>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</si>
  <si>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</si>
  <si>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</si>
  <si>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</si>
  <si>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</si>
  <si>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</si>
  <si>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</si>
  <si>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</si>
  <si>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</si>
  <si>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</si>
  <si>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</si>
  <si>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</si>
  <si>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</si>
  <si>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</si>
  <si>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</si>
  <si>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</si>
  <si>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</si>
  <si>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</si>
  <si>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</si>
  <si>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</si>
  <si>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</si>
  <si>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</si>
  <si>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</si>
  <si>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</si>
  <si>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</si>
  <si>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</si>
  <si>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</si>
  <si>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</si>
  <si>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</si>
  <si>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</si>
  <si>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</si>
  <si>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</si>
  <si>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</si>
  <si>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</si>
  <si>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</si>
  <si>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</si>
  <si>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</si>
  <si>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</si>
  <si>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</si>
  <si>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</si>
  <si>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</si>
  <si>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</si>
  <si>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</si>
  <si>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</si>
  <si>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</si>
  <si>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</si>
  <si>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</si>
  <si>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</si>
  <si>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</si>
  <si>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</si>
  <si>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</si>
  <si>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</si>
  <si>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</si>
  <si>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</si>
  <si>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</si>
  <si>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</si>
  <si>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</si>
  <si>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</si>
  <si>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</si>
  <si>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</si>
  <si>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</si>
  <si>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</si>
  <si>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</si>
  <si>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</si>
  <si>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</si>
  <si>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</si>
  <si>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</si>
  <si>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</si>
  <si>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</si>
  <si>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</si>
  <si>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</si>
  <si>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</si>
  <si>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</si>
  <si>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</si>
  <si>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</si>
  <si>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</si>
  <si>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</si>
  <si>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</si>
  <si>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</si>
  <si>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</si>
  <si>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</si>
  <si>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</si>
  <si>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</si>
  <si>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</si>
  <si>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</si>
  <si>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</si>
  <si>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</si>
  <si>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</si>
  <si>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</si>
  <si>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</si>
  <si>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</si>
  <si>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</si>
  <si>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</si>
  <si>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</si>
  <si>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</si>
  <si>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</si>
  <si>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</si>
  <si>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</si>
  <si>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</si>
  <si>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</si>
  <si>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</si>
  <si>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</si>
  <si>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</si>
  <si>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</si>
  <si>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</si>
  <si>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</si>
  <si>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</si>
  <si>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</si>
  <si>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</si>
  <si>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</si>
  <si>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</si>
  <si>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</si>
  <si>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</si>
  <si>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</si>
  <si>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</si>
  <si>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</si>
  <si>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</si>
  <si>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</si>
  <si>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</si>
  <si>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</si>
  <si>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</si>
  <si>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</si>
  <si>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</si>
  <si>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</si>
  <si>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</si>
  <si>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</si>
  <si>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</si>
  <si>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</si>
  <si>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</si>
  <si>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</si>
  <si>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</si>
  <si>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</si>
  <si>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</si>
  <si>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</si>
  <si>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</si>
  <si>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</si>
  <si>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</si>
  <si>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</si>
  <si>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</si>
  <si>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</si>
  <si>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</si>
  <si>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</si>
  <si>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</si>
  <si>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</si>
  <si>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</si>
  <si>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</si>
  <si>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</si>
  <si>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</si>
  <si>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</si>
  <si>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</si>
  <si>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</si>
  <si>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</si>
  <si>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</si>
  <si>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</si>
  <si>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</si>
  <si>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</si>
  <si>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</si>
  <si>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</si>
  <si>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</si>
  <si>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</si>
  <si>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</si>
  <si>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</si>
  <si>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</si>
  <si>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</si>
  <si>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</si>
  <si>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</si>
  <si>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</si>
  <si>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</si>
  <si>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</si>
  <si>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</si>
  <si>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</si>
  <si>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</si>
  <si>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</si>
  <si>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</si>
  <si>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</si>
  <si>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</si>
  <si>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</si>
  <si>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</si>
  <si>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</si>
  <si>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</si>
  <si>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</si>
  <si>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</si>
  <si>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</si>
  <si>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</si>
  <si>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</si>
  <si>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</si>
  <si>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</si>
  <si>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</si>
  <si>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</si>
  <si>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</si>
  <si>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</si>
  <si>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</si>
  <si>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</si>
  <si>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</si>
  <si>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</si>
  <si>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</si>
  <si>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</si>
  <si>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</si>
  <si>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</si>
  <si>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</si>
  <si>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</si>
  <si>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</si>
  <si>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</si>
  <si>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</si>
  <si>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</si>
  <si>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</si>
  <si>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</si>
  <si>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</si>
  <si>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</si>
  <si>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</si>
  <si>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</si>
  <si>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</si>
  <si>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</si>
  <si>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</si>
  <si>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</si>
  <si>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</si>
  <si>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</si>
  <si>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</si>
  <si>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</si>
  <si>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</si>
  <si>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</si>
  <si>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</si>
  <si>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</si>
  <si>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</si>
  <si>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</si>
  <si>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</si>
  <si>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</si>
  <si>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</si>
  <si>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</si>
  <si>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</si>
  <si>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</si>
  <si>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</si>
  <si>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</si>
  <si>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</si>
  <si>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</si>
  <si>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</si>
  <si>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</si>
  <si>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</si>
  <si>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</si>
  <si>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</si>
  <si>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</si>
  <si>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</si>
  <si>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</si>
  <si>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</si>
  <si>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</si>
  <si>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</si>
  <si>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</si>
  <si>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</si>
  <si>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</si>
  <si>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</si>
  <si>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</si>
  <si>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</si>
  <si>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</si>
  <si>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</si>
  <si>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</si>
  <si>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</si>
  <si>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</si>
  <si>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</si>
  <si>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</si>
  <si>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</si>
  <si>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</si>
  <si>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</si>
  <si>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</si>
  <si>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</si>
  <si>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</si>
  <si>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</si>
  <si>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</si>
  <si>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</si>
  <si>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</si>
  <si>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</si>
  <si>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</si>
  <si>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</si>
  <si>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</si>
  <si>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</si>
  <si>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</si>
  <si>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</si>
  <si>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</si>
  <si>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</si>
  <si>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</si>
  <si>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</si>
  <si>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</si>
  <si>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</si>
  <si>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</si>
  <si>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</si>
  <si>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</si>
  <si>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</si>
  <si>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</si>
  <si>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</si>
  <si>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</si>
  <si>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</si>
  <si>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</si>
  <si>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</si>
  <si>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</si>
  <si>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</si>
  <si>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</si>
  <si>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</si>
  <si>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</si>
  <si>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</si>
  <si>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</si>
  <si>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</si>
  <si>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</si>
  <si>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</si>
  <si>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</si>
  <si>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</si>
  <si>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</si>
  <si>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</si>
  <si>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</si>
  <si>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</si>
  <si>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</si>
  <si>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</si>
  <si>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</si>
  <si>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</si>
  <si>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</si>
  <si>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</si>
  <si>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</si>
  <si>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</si>
  <si>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</si>
  <si>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</si>
  <si>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</si>
  <si>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</si>
  <si>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</si>
  <si>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</si>
  <si>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</si>
  <si>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</si>
  <si>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</si>
  <si>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</si>
  <si>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</si>
  <si>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</si>
  <si>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</si>
  <si>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</si>
  <si>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</si>
  <si>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</si>
  <si>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</si>
  <si>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</si>
  <si>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</si>
  <si>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</si>
  <si>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</si>
  <si>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</si>
  <si>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</si>
  <si>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</si>
  <si>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</si>
  <si>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</si>
  <si>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</si>
  <si>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</si>
  <si>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</si>
  <si>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</si>
  <si>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</si>
  <si>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</si>
  <si>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</si>
  <si>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</si>
  <si>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</si>
  <si>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</si>
  <si>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</si>
  <si>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</si>
  <si>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</si>
  <si>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</si>
  <si>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</si>
  <si>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</si>
  <si>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</si>
  <si>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</si>
  <si>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</si>
  <si>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</si>
  <si>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</si>
  <si>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</si>
  <si>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</si>
  <si>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</si>
  <si>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</si>
  <si>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</si>
  <si>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</si>
  <si>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</si>
  <si>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</si>
  <si>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</si>
  <si>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</si>
  <si>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</si>
  <si>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</si>
  <si>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</si>
  <si>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</si>
  <si>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</si>
  <si>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</si>
  <si>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</si>
  <si>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</si>
  <si>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</si>
  <si>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</si>
  <si>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</si>
  <si>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</si>
  <si>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</si>
  <si>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</si>
  <si>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</si>
  <si>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</si>
  <si>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</si>
  <si>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</si>
  <si>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</si>
  <si>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</si>
  <si>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</si>
  <si>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</si>
  <si>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</si>
  <si>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</si>
  <si>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</si>
  <si>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</si>
  <si>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</si>
  <si>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</si>
  <si>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</si>
  <si>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</si>
  <si>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</si>
  <si>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</si>
  <si>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</si>
  <si>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</si>
  <si>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</si>
  <si>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</si>
  <si>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</si>
  <si>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</si>
  <si>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</si>
  <si>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</si>
  <si>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</si>
  <si>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</si>
  <si>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</si>
  <si>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</si>
  <si>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</si>
  <si>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</si>
  <si>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</si>
  <si>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</si>
  <si>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</si>
  <si>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</si>
  <si>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</si>
  <si>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</si>
  <si>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</si>
  <si>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</si>
  <si>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</si>
  <si>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</si>
  <si>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</si>
  <si>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</si>
  <si>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</si>
  <si>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</si>
  <si>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</si>
  <si>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</si>
  <si>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</si>
  <si>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</si>
  <si>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</si>
  <si>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</si>
  <si>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</si>
  <si>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</si>
  <si>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</si>
  <si>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</si>
  <si>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</si>
  <si>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</si>
  <si>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</si>
  <si>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</si>
  <si>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</si>
  <si>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</si>
  <si>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</si>
  <si>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</si>
  <si>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</si>
  <si>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</si>
  <si>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</si>
  <si>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</si>
  <si>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</si>
  <si>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</si>
  <si>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</si>
  <si>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</si>
  <si>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</si>
  <si>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</si>
  <si>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</si>
  <si>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</si>
  <si>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</si>
  <si>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</si>
  <si>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</si>
  <si>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</si>
  <si>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</si>
  <si>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</si>
  <si>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</si>
  <si>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</si>
  <si>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</si>
  <si>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</si>
  <si>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</si>
  <si>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</si>
  <si>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</si>
  <si>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</si>
  <si>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</si>
  <si>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</si>
  <si>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</si>
  <si>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</si>
  <si>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</si>
  <si>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</si>
  <si>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</si>
  <si>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</si>
  <si>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</si>
  <si>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</si>
  <si>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</si>
  <si>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</si>
  <si>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</si>
  <si>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</si>
  <si>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</si>
  <si>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</si>
  <si>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</si>
  <si>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</si>
  <si>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</si>
  <si>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</si>
  <si>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</si>
  <si>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</si>
  <si>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</si>
  <si>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</si>
  <si>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</si>
  <si>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</si>
  <si>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</si>
  <si>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</si>
  <si>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</si>
  <si>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</si>
  <si>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</si>
  <si>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</si>
  <si>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</si>
  <si>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</si>
  <si>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</si>
  <si>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</si>
  <si>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</si>
  <si>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</si>
  <si>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</si>
  <si>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</si>
  <si>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</si>
  <si>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</si>
  <si>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</si>
  <si>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</si>
  <si>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</si>
  <si>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</si>
  <si>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</si>
  <si>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</si>
  <si>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</si>
  <si>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</si>
  <si>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</si>
  <si>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</si>
  <si>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</si>
  <si>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</si>
  <si>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</si>
  <si>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</si>
  <si>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</si>
  <si>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</si>
  <si>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</si>
  <si>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</si>
  <si>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</si>
  <si>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</si>
  <si>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</si>
  <si>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</si>
  <si>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</si>
  <si>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</si>
  <si>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</si>
  <si>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</si>
  <si>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</si>
  <si>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</si>
  <si>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</si>
  <si>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</si>
  <si>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</si>
  <si>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</si>
  <si>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</si>
  <si>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</si>
  <si>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</si>
  <si>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</si>
  <si>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</si>
  <si>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</si>
  <si>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</si>
  <si>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</si>
  <si>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</si>
  <si>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</si>
  <si>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</si>
  <si>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</si>
  <si>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</si>
  <si>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</si>
  <si>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</si>
  <si>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</si>
  <si>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</si>
  <si>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</si>
  <si>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</si>
  <si>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</si>
  <si>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</si>
  <si>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</si>
  <si>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</si>
  <si>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</si>
  <si>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</si>
  <si>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</si>
  <si>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</si>
  <si>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</si>
  <si>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</si>
  <si>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</si>
  <si>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</si>
  <si>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</si>
  <si>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</si>
  <si>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</si>
  <si>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</si>
  <si>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</si>
  <si>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</si>
  <si>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</si>
  <si>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</si>
  <si>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</si>
  <si>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</si>
  <si>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</si>
  <si>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</si>
  <si>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</si>
  <si>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</si>
  <si>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</si>
  <si>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</si>
  <si>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</si>
  <si>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</si>
  <si>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</si>
  <si>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</si>
  <si>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</si>
  <si>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</si>
  <si>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</si>
  <si>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</si>
  <si>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</si>
  <si>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</si>
  <si>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</si>
  <si>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</si>
  <si>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</si>
  <si>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</si>
  <si>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</si>
  <si>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</si>
  <si>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</si>
  <si>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</si>
  <si>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</si>
  <si>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</si>
  <si>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</si>
  <si>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</si>
  <si>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</si>
  <si>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</si>
  <si>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</si>
  <si>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</si>
  <si>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</si>
  <si>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</si>
  <si>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</si>
  <si>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</si>
  <si>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</si>
  <si>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</si>
  <si>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</si>
  <si>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</si>
  <si>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</si>
  <si>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</si>
  <si>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</si>
  <si>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</si>
  <si>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</si>
  <si>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</si>
  <si>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</si>
  <si>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</si>
  <si>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</si>
  <si>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</si>
  <si>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</si>
  <si>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</si>
  <si>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</si>
  <si>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</si>
  <si>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</si>
  <si>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</si>
  <si>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</si>
  <si>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</si>
  <si>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</si>
  <si>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</si>
  <si>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</si>
  <si>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</si>
  <si>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</si>
  <si>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</si>
  <si>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</si>
  <si>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</si>
  <si>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</si>
  <si>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</si>
  <si>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</si>
  <si>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</si>
  <si>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</si>
  <si>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</si>
  <si>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</si>
  <si>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</si>
  <si>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</si>
  <si>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</si>
  <si>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</si>
  <si>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</si>
  <si>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</si>
  <si>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</si>
  <si>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</si>
  <si>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</si>
  <si>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</si>
  <si>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</si>
  <si>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</si>
  <si>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</si>
  <si>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</si>
  <si>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</si>
  <si>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</si>
  <si>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</si>
  <si>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</si>
  <si>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</si>
  <si>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</si>
  <si>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</si>
  <si>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</si>
  <si>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</si>
  <si>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</si>
  <si>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</si>
  <si>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</si>
  <si>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</si>
  <si>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</si>
  <si>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</si>
  <si>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</si>
  <si>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</si>
  <si>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</si>
  <si>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</si>
  <si>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</si>
  <si>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</si>
  <si>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</si>
  <si>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</si>
  <si>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</si>
  <si>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</si>
  <si>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</si>
  <si>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</si>
  <si>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</si>
  <si>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</si>
  <si>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</si>
  <si>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</si>
  <si>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</si>
  <si>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</si>
  <si>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</si>
  <si>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</si>
  <si>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</si>
  <si>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</si>
  <si>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</si>
  <si>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</si>
  <si>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</si>
  <si>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</si>
  <si>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</si>
  <si>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</si>
  <si>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</si>
  <si>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</si>
  <si>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</si>
  <si>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</si>
  <si>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</si>
  <si>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</si>
  <si>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</si>
  <si>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</si>
  <si>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</si>
  <si>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</si>
  <si>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</si>
  <si>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</si>
  <si>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</si>
  <si>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</si>
  <si>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</si>
  <si>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</si>
  <si>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</si>
  <si>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</si>
  <si>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</si>
  <si>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</si>
  <si>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</si>
  <si>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</si>
  <si>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</si>
  <si>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</si>
  <si>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</si>
  <si>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</si>
  <si>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</si>
  <si>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</si>
  <si>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</si>
  <si>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</si>
  <si>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</si>
  <si>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</si>
  <si>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</si>
  <si>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</si>
  <si>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</si>
  <si>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</si>
  <si>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</si>
  <si>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</si>
  <si>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</si>
  <si>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</si>
  <si>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</si>
  <si>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</si>
  <si>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</si>
  <si>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</si>
  <si>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</si>
  <si>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</si>
  <si>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</si>
  <si>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</si>
  <si>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</si>
  <si>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</si>
  <si>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</si>
  <si>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</si>
  <si>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</si>
  <si>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</si>
  <si>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</si>
  <si>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</si>
  <si>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</si>
  <si>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</si>
  <si>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</si>
  <si>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</si>
  <si>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</si>
  <si>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</si>
  <si>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</si>
  <si>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</si>
  <si>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</si>
  <si>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</si>
  <si>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</si>
  <si>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</si>
  <si>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</si>
  <si>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</si>
  <si>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</si>
  <si>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</si>
  <si>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</si>
  <si>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</si>
  <si>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</si>
  <si>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</si>
  <si>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</si>
  <si>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</si>
  <si>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</si>
  <si>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</si>
  <si>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</si>
  <si>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</si>
  <si>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</si>
  <si>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</si>
  <si>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</si>
  <si>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</si>
  <si>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</si>
  <si>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</si>
  <si>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</si>
  <si>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</si>
  <si>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</si>
  <si>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</si>
  <si>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</si>
  <si>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</si>
  <si>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</si>
  <si>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</si>
  <si>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</si>
  <si>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</si>
  <si>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</si>
  <si>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</si>
  <si>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</si>
  <si>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</si>
  <si>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</si>
  <si>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</si>
  <si>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</si>
  <si>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</si>
  <si>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</si>
  <si>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</si>
  <si>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</si>
  <si>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</si>
  <si>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</si>
  <si>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</si>
  <si>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</si>
  <si>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</si>
  <si>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</si>
  <si>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</si>
  <si>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</si>
  <si>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</si>
  <si>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</si>
  <si>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</si>
  <si>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</si>
  <si>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</si>
  <si>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</si>
  <si>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</si>
  <si>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</si>
  <si>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</si>
  <si>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</si>
  <si>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</si>
  <si>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</si>
  <si>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</si>
  <si>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</si>
  <si>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</si>
  <si>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</si>
  <si>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</si>
  <si>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</si>
  <si>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</si>
  <si>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</si>
  <si>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</si>
  <si>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</si>
  <si>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</si>
  <si>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</si>
  <si>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</si>
  <si>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</si>
  <si>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</si>
  <si>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</si>
  <si>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</si>
  <si>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</si>
  <si>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</si>
  <si>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</si>
  <si>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</si>
  <si>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</si>
  <si>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</si>
  <si>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</si>
  <si>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</si>
  <si>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</si>
  <si>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</si>
  <si>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</si>
  <si>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</si>
  <si>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</si>
  <si>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</si>
  <si>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</si>
  <si>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</si>
  <si>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</si>
  <si>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</si>
  <si>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</si>
  <si>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</si>
  <si>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</si>
  <si>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</si>
  <si>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</si>
  <si>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</si>
  <si>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</si>
  <si>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</si>
  <si>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</si>
  <si>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</si>
  <si>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</si>
  <si>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</si>
  <si>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</si>
  <si>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</si>
  <si>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</si>
  <si>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</si>
  <si>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</si>
  <si>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</si>
  <si>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</si>
  <si>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</si>
  <si>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</si>
  <si>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</si>
  <si>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</si>
  <si>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</si>
  <si>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</si>
  <si>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</si>
  <si>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</si>
  <si>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</si>
  <si>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</si>
  <si>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</si>
  <si>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</si>
  <si>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</si>
  <si>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</si>
  <si>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</si>
  <si>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</si>
  <si>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</si>
  <si>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</si>
  <si>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</si>
  <si>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</si>
  <si>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</si>
  <si>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</si>
  <si>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</si>
  <si>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</si>
  <si>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</si>
  <si>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</si>
  <si>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</si>
  <si>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</si>
  <si>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</si>
  <si>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</si>
  <si>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</si>
  <si>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</si>
  <si>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</si>
  <si>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</si>
  <si>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</si>
  <si>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</si>
  <si>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</si>
  <si>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</si>
  <si>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</si>
  <si>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</si>
  <si>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</si>
  <si>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</si>
  <si>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</si>
  <si>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</si>
  <si>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</si>
  <si>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</si>
  <si>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</si>
  <si>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</si>
  <si>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</si>
  <si>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</si>
  <si>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</si>
  <si>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</si>
  <si>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</si>
  <si>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</si>
  <si>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</si>
  <si>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</si>
  <si>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</si>
  <si>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</si>
  <si>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</si>
  <si>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</si>
  <si>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</si>
  <si>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</si>
  <si>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</si>
  <si>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</si>
  <si>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</si>
  <si>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</si>
  <si>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</si>
  <si>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</si>
  <si>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</si>
  <si>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</si>
  <si>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</si>
  <si>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</si>
  <si>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</si>
  <si>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</si>
  <si>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</si>
  <si>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</si>
  <si>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</si>
  <si>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</si>
  <si>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</si>
  <si>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</si>
  <si>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</si>
  <si>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</si>
  <si>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</si>
  <si>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</si>
  <si>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</si>
  <si>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</si>
  <si>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</si>
  <si>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</si>
  <si>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</si>
  <si>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</si>
  <si>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</si>
  <si>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</si>
  <si>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</si>
  <si>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</si>
  <si>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</si>
  <si>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</si>
  <si>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</si>
  <si>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</si>
  <si>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</si>
  <si>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</si>
  <si>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</si>
  <si>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</si>
  <si>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</si>
  <si>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</si>
  <si>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</si>
  <si>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</si>
  <si>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</si>
  <si>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</si>
  <si>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</si>
  <si>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</si>
  <si>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</si>
  <si>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</si>
  <si>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</si>
  <si>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</si>
  <si>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</si>
  <si>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</si>
  <si>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</si>
  <si>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</si>
  <si>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</si>
  <si>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</si>
  <si>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</si>
  <si>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</si>
  <si>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</si>
  <si>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</si>
  <si>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</si>
  <si>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</si>
  <si>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</si>
  <si>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</si>
  <si>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</si>
  <si>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</si>
  <si>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</si>
  <si>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</si>
  <si>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</si>
  <si>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</si>
  <si>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</si>
  <si>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</si>
  <si>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</si>
  <si>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</si>
  <si>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</si>
  <si>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</si>
  <si>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</si>
  <si>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</si>
  <si>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</si>
  <si>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</si>
  <si>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</si>
  <si>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</si>
  <si>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</si>
  <si>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</si>
  <si>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</si>
  <si>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</si>
  <si>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</si>
  <si>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</si>
  <si>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</si>
  <si>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</si>
  <si>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</si>
  <si>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</si>
  <si>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</si>
  <si>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</si>
  <si>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</si>
  <si>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</si>
  <si>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</si>
  <si>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</si>
  <si>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</si>
  <si>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</si>
  <si>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</si>
  <si>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</si>
  <si>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</si>
  <si>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</si>
  <si>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</si>
  <si>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</si>
  <si>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</si>
  <si>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</si>
  <si>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</si>
  <si>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</si>
  <si>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</si>
  <si>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</si>
  <si>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</si>
  <si>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</si>
  <si>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</si>
  <si>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</si>
  <si>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</si>
  <si>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</si>
  <si>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</si>
  <si>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</si>
  <si>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</si>
  <si>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</si>
  <si>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</si>
  <si>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</si>
  <si>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</si>
  <si>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</si>
  <si>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</si>
  <si>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</si>
  <si>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</si>
  <si>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</si>
  <si>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</si>
  <si>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</si>
  <si>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</si>
  <si>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</si>
  <si>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</si>
  <si>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</si>
  <si>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</si>
  <si>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</si>
  <si>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</si>
  <si>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</si>
  <si>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</si>
  <si>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</si>
  <si>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</si>
  <si>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</si>
  <si>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</si>
  <si>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</si>
  <si>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</si>
  <si>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</si>
  <si>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</si>
  <si>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</si>
  <si>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</si>
  <si>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</si>
  <si>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</si>
  <si>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</si>
  <si>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</si>
  <si>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</si>
  <si>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</si>
  <si>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</si>
  <si>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</si>
  <si>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</si>
  <si>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</si>
  <si>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</si>
  <si>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</si>
  <si>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</si>
  <si>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</si>
  <si>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</si>
  <si>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</si>
  <si>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</si>
  <si>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</si>
  <si>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</si>
  <si>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</si>
  <si>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</si>
  <si>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</si>
  <si>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</si>
  <si>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</si>
  <si>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</si>
  <si>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</si>
  <si>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</si>
  <si>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</si>
  <si>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</si>
  <si>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</si>
  <si>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</si>
  <si>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</si>
  <si>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</si>
  <si>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</si>
  <si>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</si>
  <si>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</si>
  <si>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</si>
  <si>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</si>
  <si>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</si>
  <si>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</si>
  <si>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</si>
  <si>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</si>
  <si>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</si>
  <si>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</si>
  <si>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</si>
  <si>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</si>
  <si>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</si>
  <si>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</si>
  <si>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</si>
  <si>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</si>
  <si>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</si>
  <si>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</si>
  <si>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</si>
  <si>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</si>
  <si>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</si>
  <si>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</si>
  <si>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</si>
  <si>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</si>
  <si>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</si>
  <si>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</si>
  <si>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</si>
  <si>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</si>
  <si>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</si>
  <si>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</si>
  <si>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</si>
  <si>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</si>
  <si>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</si>
  <si>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</si>
  <si>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</si>
  <si>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</si>
  <si>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</si>
  <si>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</si>
  <si>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</si>
  <si>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</si>
  <si>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</si>
  <si>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</si>
  <si>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</si>
  <si>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</si>
  <si>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</si>
  <si>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</si>
  <si>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</si>
  <si>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</si>
  <si>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</si>
  <si>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</si>
  <si>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</si>
  <si>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</si>
  <si>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</si>
  <si>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</si>
  <si>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</si>
  <si>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</si>
  <si>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</si>
  <si>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</si>
  <si>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</si>
  <si>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</si>
  <si>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</si>
  <si>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</si>
  <si>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</si>
  <si>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</si>
  <si>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</si>
  <si>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</si>
  <si>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</si>
  <si>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</si>
  <si>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</si>
  <si>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</si>
  <si>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</si>
  <si>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</si>
  <si>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</si>
  <si>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</si>
  <si>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</si>
  <si>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</si>
  <si>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</si>
  <si>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</si>
  <si>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</si>
  <si>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</si>
  <si>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</si>
  <si>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</si>
  <si>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</si>
  <si>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</si>
  <si>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</si>
  <si>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</si>
  <si>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</si>
  <si>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</si>
  <si>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</si>
  <si>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</si>
  <si>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</si>
  <si>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</si>
  <si>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</si>
  <si>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</si>
  <si>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</si>
  <si>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</si>
  <si>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</si>
  <si>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</si>
  <si>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</si>
  <si>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</si>
  <si>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</si>
  <si>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</si>
  <si>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</si>
  <si>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</si>
  <si>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</si>
  <si>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</si>
  <si>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</si>
  <si>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</si>
  <si>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</si>
  <si>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</si>
  <si>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</si>
  <si>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</si>
  <si>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</si>
  <si>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</si>
  <si>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</si>
  <si>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</si>
  <si>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</si>
  <si>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</si>
  <si>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</si>
  <si>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</si>
  <si>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</si>
  <si>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</si>
  <si>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</si>
  <si>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</si>
  <si>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</si>
  <si>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</si>
  <si>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</si>
  <si>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</si>
  <si>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</si>
  <si>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</si>
  <si>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</si>
  <si>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</si>
  <si>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</si>
  <si>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</si>
  <si>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</si>
  <si>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</si>
  <si>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</si>
  <si>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</si>
  <si>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</si>
  <si>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</si>
  <si>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</si>
  <si>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</si>
  <si>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</si>
  <si>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</si>
  <si>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</si>
  <si>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</si>
  <si>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</si>
  <si>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</si>
  <si>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</si>
  <si>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</si>
  <si>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</si>
  <si>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</si>
  <si>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</si>
  <si>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</si>
  <si>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</si>
  <si>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</si>
  <si>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</si>
  <si>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</si>
  <si>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</si>
  <si>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</si>
  <si>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</si>
  <si>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</si>
  <si>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</si>
  <si>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</si>
  <si>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</si>
  <si>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</si>
  <si>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</si>
  <si>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</si>
  <si>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</si>
  <si>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</si>
  <si>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</si>
  <si>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</si>
  <si>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</si>
  <si>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</si>
  <si>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</si>
  <si>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</si>
  <si>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</si>
  <si>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</si>
  <si>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</si>
  <si>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</si>
  <si>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</si>
  <si>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</si>
  <si>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</si>
  <si>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</si>
  <si>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</si>
  <si>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</si>
  <si>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</si>
  <si>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</si>
  <si>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</si>
  <si>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</si>
  <si>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</si>
  <si>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</si>
  <si>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</si>
  <si>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</si>
  <si>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</si>
  <si>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</si>
  <si>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</si>
  <si>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</si>
  <si>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</si>
  <si>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</si>
  <si>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</si>
  <si>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</si>
  <si>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</si>
  <si>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</si>
  <si>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</si>
  <si>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</si>
  <si>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</si>
  <si>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</si>
  <si>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</si>
  <si>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</si>
  <si>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</si>
  <si>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</si>
  <si>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</si>
  <si>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</si>
  <si>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</si>
  <si>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</si>
  <si>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</si>
  <si>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</si>
  <si>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</si>
  <si>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</si>
  <si>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</si>
  <si>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</si>
  <si>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</si>
  <si>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</si>
  <si>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</si>
  <si>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</si>
  <si>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</si>
  <si>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</si>
  <si>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</si>
  <si>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</si>
  <si>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</si>
  <si>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</si>
  <si>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</si>
  <si>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</si>
  <si>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</si>
  <si>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</si>
  <si>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</si>
  <si>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</si>
  <si>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</si>
  <si>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</si>
  <si>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</si>
  <si>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</si>
  <si>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</si>
  <si>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</si>
  <si>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</si>
  <si>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</si>
  <si>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</si>
  <si>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</si>
  <si>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</si>
  <si>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</si>
  <si>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</si>
  <si>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</si>
  <si>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</si>
  <si>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</si>
  <si>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</si>
  <si>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</si>
  <si>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</si>
  <si>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</si>
  <si>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</si>
  <si>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</si>
  <si>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</si>
  <si>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</si>
  <si>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</si>
  <si>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</si>
  <si>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</si>
  <si>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</si>
  <si>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</si>
  <si>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</si>
  <si>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</si>
  <si>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</si>
  <si>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</si>
  <si>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</si>
  <si>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</si>
  <si>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</si>
  <si>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</si>
  <si>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</si>
  <si>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</si>
  <si>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</si>
  <si>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</si>
  <si>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</si>
  <si>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</si>
  <si>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</si>
  <si>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</si>
  <si>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</si>
  <si>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</si>
  <si>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</si>
  <si>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</si>
  <si>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</si>
  <si>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</si>
  <si>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</si>
  <si>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</si>
  <si>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</si>
  <si>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</si>
  <si>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</si>
  <si>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</si>
  <si>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</si>
  <si>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</si>
  <si>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</si>
  <si>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</si>
  <si>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</si>
  <si>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</si>
  <si>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</si>
  <si>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</si>
  <si>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</si>
  <si>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</si>
  <si>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</si>
  <si>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</si>
  <si>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</si>
  <si>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</si>
  <si>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</si>
  <si>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</si>
  <si>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</si>
  <si>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</si>
  <si>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</si>
  <si>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</si>
  <si>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</si>
  <si>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</si>
  <si>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</si>
  <si>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</si>
  <si>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</si>
  <si>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</si>
  <si>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</si>
  <si>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</si>
  <si>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</si>
  <si>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</si>
  <si>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</si>
  <si>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</si>
  <si>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</si>
  <si>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</si>
  <si>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</si>
  <si>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</si>
  <si>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</si>
  <si>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</si>
  <si>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</si>
  <si>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</si>
  <si>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</si>
  <si>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</si>
  <si>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</si>
  <si>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</si>
  <si>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</si>
  <si>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</si>
  <si>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</si>
  <si>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</si>
  <si>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</si>
  <si>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</si>
  <si>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</si>
  <si>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</si>
  <si>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</si>
  <si>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</si>
  <si>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</si>
  <si>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</si>
  <si>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</si>
  <si>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</si>
  <si>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</si>
  <si>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</si>
  <si>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</si>
  <si>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</si>
  <si>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</si>
  <si>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</si>
  <si>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</si>
  <si>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</si>
  <si>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</si>
  <si>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</si>
  <si>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</si>
  <si>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</si>
  <si>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</si>
  <si>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</si>
  <si>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</si>
  <si>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</si>
  <si>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</si>
  <si>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</si>
  <si>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</si>
  <si>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</si>
  <si>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</si>
  <si>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</si>
  <si>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</si>
  <si>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</si>
  <si>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</si>
  <si>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</si>
  <si>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</si>
  <si>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</si>
  <si>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</si>
  <si>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</si>
  <si>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</si>
  <si>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</si>
  <si>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</si>
  <si>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</si>
  <si>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</si>
  <si>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</si>
  <si>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</si>
  <si>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</si>
  <si>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</si>
  <si>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</si>
  <si>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</si>
  <si>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</si>
  <si>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</si>
  <si>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</si>
  <si>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</si>
  <si>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</si>
  <si>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</si>
  <si>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</si>
  <si>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</si>
  <si>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</si>
  <si>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</si>
  <si>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</si>
  <si>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</si>
  <si>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</si>
  <si>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</si>
  <si>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</si>
  <si>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</si>
  <si>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</si>
  <si>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</si>
  <si>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</si>
  <si>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</si>
  <si>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</si>
  <si>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</si>
  <si>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</si>
  <si>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</si>
  <si>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</si>
  <si>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</si>
  <si>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</si>
  <si>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</si>
  <si>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</si>
  <si>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</si>
  <si>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</si>
  <si>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</si>
  <si>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</si>
  <si>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</si>
  <si>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</si>
  <si>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</si>
  <si>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</si>
  <si>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</si>
  <si>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</si>
  <si>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</si>
  <si>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</si>
  <si>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</si>
  <si>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</si>
  <si>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</si>
  <si>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</si>
  <si>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</si>
  <si>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</si>
  <si>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</si>
  <si>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</si>
  <si>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</si>
  <si>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</si>
  <si>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</si>
  <si>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</si>
  <si>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</si>
  <si>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</si>
  <si>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</si>
  <si>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</si>
  <si>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</si>
  <si>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</si>
  <si>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</si>
  <si>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</si>
  <si>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</si>
  <si>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</si>
  <si>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</si>
  <si>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</si>
  <si>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</si>
  <si>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</si>
  <si>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</si>
  <si>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</si>
  <si>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</si>
  <si>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</si>
  <si>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</si>
  <si>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</si>
  <si>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</si>
  <si>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</si>
  <si>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</si>
  <si>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</si>
  <si>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</si>
  <si>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</si>
  <si>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</si>
  <si>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</si>
  <si>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</si>
  <si>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</si>
  <si>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</si>
  <si>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</si>
  <si>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</si>
  <si>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</si>
  <si>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</si>
  <si>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</si>
  <si>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</si>
  <si>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</si>
  <si>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</si>
  <si>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</si>
  <si>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</si>
  <si>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</si>
  <si>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</si>
  <si>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</si>
  <si>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</si>
  <si>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</si>
  <si>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</si>
  <si>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</si>
  <si>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</si>
  <si>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</si>
  <si>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</si>
  <si>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</si>
  <si>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</si>
  <si>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</si>
  <si>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</si>
  <si>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</si>
  <si>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</si>
  <si>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</si>
  <si>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</si>
  <si>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</si>
  <si>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</si>
  <si>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</si>
  <si>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</si>
  <si>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</si>
  <si>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</si>
  <si>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</si>
  <si>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</si>
  <si>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</si>
  <si>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</si>
  <si>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</si>
  <si>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</si>
  <si>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</si>
  <si>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</si>
  <si>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</si>
  <si>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</si>
  <si>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</si>
  <si>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</si>
  <si>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</si>
  <si>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</si>
  <si>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</si>
  <si>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</si>
  <si>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</si>
  <si>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</si>
  <si>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</si>
  <si>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</si>
  <si>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</si>
  <si>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</si>
  <si>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</si>
  <si>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</si>
  <si>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</si>
  <si>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</si>
  <si>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</si>
  <si>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</si>
  <si>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</si>
  <si>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</si>
  <si>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</si>
  <si>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</si>
  <si>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</si>
  <si>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</si>
  <si>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</si>
  <si>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</si>
  <si>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</si>
  <si>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</si>
  <si>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</si>
  <si>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</si>
  <si>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</si>
  <si>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</si>
  <si>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</si>
  <si>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</si>
  <si>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</si>
  <si>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</si>
  <si>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</si>
  <si>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</si>
  <si>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</si>
  <si>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</si>
  <si>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</si>
  <si>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</si>
  <si>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</si>
  <si>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</si>
  <si>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</si>
  <si>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</si>
  <si>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</si>
  <si>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</si>
  <si>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</si>
  <si>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</si>
  <si>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</si>
  <si>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</si>
  <si>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</si>
  <si>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</si>
  <si>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</si>
  <si>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</si>
  <si>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</si>
  <si>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</si>
  <si>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</si>
  <si>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</si>
  <si>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</si>
  <si>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</si>
  <si>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</si>
  <si>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</si>
  <si>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</si>
  <si>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</si>
  <si>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</si>
  <si>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</si>
  <si>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</si>
  <si>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</si>
  <si>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</si>
  <si>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</si>
  <si>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</si>
  <si>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</si>
  <si>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</si>
  <si>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</si>
  <si>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</si>
  <si>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</si>
  <si>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</si>
  <si>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</si>
  <si>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</si>
  <si>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</si>
  <si>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</si>
  <si>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</si>
  <si>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</si>
  <si>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</si>
  <si>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</si>
  <si>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</si>
  <si>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</si>
  <si>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</si>
  <si>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</si>
  <si>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</si>
  <si>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</si>
  <si>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</si>
  <si>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</si>
  <si>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</si>
  <si>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</si>
  <si>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</si>
  <si>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</si>
  <si>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</si>
  <si>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</si>
  <si>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</si>
  <si>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</si>
  <si>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</si>
  <si>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</si>
  <si>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</si>
  <si>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</si>
  <si>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</si>
  <si>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</si>
  <si>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</si>
  <si>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</si>
  <si>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</si>
  <si>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</si>
  <si>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</si>
  <si>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</si>
  <si>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</si>
  <si>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</si>
  <si>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</si>
  <si>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</si>
  <si>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</si>
  <si>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</si>
  <si>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</si>
  <si>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</si>
  <si>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</si>
  <si>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</si>
  <si>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</si>
  <si>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</si>
  <si>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</si>
  <si>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</si>
  <si>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</si>
  <si>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</si>
  <si>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</si>
  <si>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</si>
  <si>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</si>
  <si>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</si>
  <si>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</si>
  <si>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</si>
  <si>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</si>
  <si>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</si>
  <si>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</si>
  <si>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</si>
  <si>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</si>
  <si>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</si>
  <si>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</si>
  <si>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</si>
  <si>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</si>
  <si>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</si>
  <si>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</si>
  <si>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</si>
  <si>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</si>
  <si>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</si>
  <si>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</si>
  <si>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</si>
  <si>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</si>
  <si>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</si>
  <si>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</si>
  <si>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</si>
  <si>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</si>
  <si>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</si>
  <si>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</si>
  <si>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</si>
  <si>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</si>
  <si>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</si>
  <si>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</si>
  <si>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</si>
  <si>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</si>
  <si>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</si>
  <si>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</si>
  <si>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</si>
  <si>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</si>
  <si>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</si>
  <si>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</si>
  <si>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</si>
  <si>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</si>
  <si>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</si>
  <si>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</si>
  <si>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</si>
  <si>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</si>
  <si>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</si>
  <si>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</si>
  <si>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</si>
  <si>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</si>
  <si>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</si>
  <si>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</si>
  <si>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</si>
  <si>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</si>
  <si>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</si>
  <si>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</si>
  <si>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</si>
  <si>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</si>
  <si>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</si>
  <si>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</si>
  <si>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</si>
  <si>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</si>
  <si>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</si>
  <si>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</si>
  <si>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</si>
  <si>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</si>
  <si>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</si>
  <si>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</si>
  <si>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</si>
  <si>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</si>
  <si>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</si>
  <si>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</si>
  <si>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</si>
  <si>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</si>
  <si>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</si>
  <si>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</si>
  <si>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</si>
  <si>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</si>
  <si>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</si>
  <si>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</si>
  <si>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</si>
  <si>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</si>
  <si>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</si>
  <si>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</si>
  <si>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</si>
  <si>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</si>
  <si>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</si>
  <si>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</si>
  <si>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</si>
  <si>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</si>
  <si>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</si>
  <si>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</si>
  <si>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</si>
  <si>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</si>
  <si>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</si>
  <si>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</si>
  <si>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</si>
  <si>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</si>
  <si>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</si>
  <si>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</si>
  <si>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</si>
  <si>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</si>
  <si>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</si>
  <si>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</si>
  <si>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</si>
  <si>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</si>
  <si>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</si>
  <si>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</si>
  <si>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</si>
  <si>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</si>
  <si>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</si>
  <si>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</si>
  <si>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</si>
  <si>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</si>
  <si>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</si>
  <si>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</si>
  <si>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</si>
  <si>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</si>
  <si>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</si>
  <si>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</si>
  <si>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</si>
  <si>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</si>
  <si>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</si>
  <si>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</si>
  <si>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</si>
  <si>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</si>
  <si>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</si>
  <si>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</si>
  <si>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</si>
  <si>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</si>
  <si>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</si>
  <si>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</si>
  <si>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</si>
  <si>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</si>
  <si>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</si>
  <si>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</si>
  <si>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</si>
  <si>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</si>
  <si>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</si>
  <si>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</si>
  <si>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</si>
  <si>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</si>
  <si>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</si>
  <si>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</si>
  <si>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</si>
  <si>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</si>
  <si>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</si>
  <si>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</si>
  <si>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</si>
  <si>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</si>
  <si>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</si>
  <si>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</si>
  <si>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</si>
  <si>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</si>
  <si>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</si>
  <si>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</si>
  <si>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</si>
  <si>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</si>
  <si>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</si>
  <si>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</si>
  <si>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</si>
  <si>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</si>
  <si>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</si>
  <si>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</si>
  <si>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</si>
  <si>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</si>
  <si>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</si>
  <si>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</si>
  <si>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</si>
  <si>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</si>
  <si>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</si>
  <si>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</si>
  <si>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</si>
  <si>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</si>
  <si>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</si>
  <si>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</si>
  <si>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</si>
  <si>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</si>
  <si>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</si>
  <si>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</si>
  <si>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</si>
  <si>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</si>
  <si>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</si>
  <si>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</si>
  <si>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</si>
  <si>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</si>
  <si>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</si>
  <si>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</si>
  <si>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</si>
  <si>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</si>
  <si>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</si>
  <si>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</si>
  <si>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</si>
  <si>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</si>
  <si>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</si>
  <si>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</si>
  <si>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</si>
  <si>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</si>
  <si>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</si>
  <si>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</si>
  <si>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</si>
  <si>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</si>
  <si>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</si>
  <si>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</si>
  <si>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</si>
  <si>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</si>
  <si>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</si>
  <si>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</si>
  <si>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</si>
  <si>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</si>
  <si>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</si>
  <si>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</si>
  <si>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</si>
  <si>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</si>
  <si>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</si>
  <si>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</si>
  <si>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</si>
  <si>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</si>
  <si>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</si>
  <si>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</si>
  <si>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</si>
  <si>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</si>
  <si>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</si>
  <si>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</si>
  <si>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</si>
  <si>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</si>
  <si>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</si>
  <si>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</si>
  <si>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</si>
  <si>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</si>
  <si>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</si>
  <si>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</si>
  <si>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</si>
  <si>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</si>
  <si>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</si>
  <si>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</si>
  <si>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</si>
  <si>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</si>
  <si>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</si>
  <si>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</si>
  <si>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</si>
  <si>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</si>
  <si>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</si>
  <si>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</si>
  <si>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</si>
  <si>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</si>
  <si>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</si>
  <si>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</si>
  <si>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</si>
  <si>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</si>
  <si>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</si>
  <si>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</si>
  <si>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</si>
  <si>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</si>
  <si>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</si>
  <si>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</si>
  <si>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</si>
  <si>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</si>
  <si>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</si>
  <si>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</si>
  <si>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</si>
  <si>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</si>
  <si>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</si>
  <si>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</si>
  <si>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</si>
  <si>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</si>
  <si>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</si>
  <si>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</si>
  <si>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</si>
  <si>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</si>
  <si>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</si>
  <si>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</si>
  <si>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</si>
  <si>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</si>
  <si>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</si>
  <si>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</si>
  <si>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</si>
  <si>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</si>
  <si>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</si>
  <si>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</si>
  <si>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</si>
  <si>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</si>
  <si>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</si>
  <si>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</si>
  <si>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</si>
  <si>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</si>
  <si>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</si>
  <si>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</si>
  <si>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</si>
  <si>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</si>
  <si>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</si>
  <si>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</si>
  <si>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</si>
  <si>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</si>
  <si>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</si>
  <si>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</si>
  <si>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</si>
  <si>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</si>
  <si>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</si>
  <si>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</si>
  <si>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</si>
  <si>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</si>
  <si>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</si>
  <si>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</si>
  <si>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</si>
  <si>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</si>
  <si>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</si>
  <si>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</si>
  <si>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</si>
  <si>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</si>
  <si>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</si>
  <si>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</si>
  <si>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</si>
  <si>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</si>
  <si>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</si>
  <si>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</si>
  <si>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</si>
  <si>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</si>
  <si>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</si>
  <si>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</si>
  <si>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</si>
  <si>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</si>
  <si>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</si>
  <si>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</si>
  <si>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</si>
  <si>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</si>
  <si>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</si>
  <si>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</si>
  <si>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</si>
  <si>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</si>
  <si>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</si>
  <si>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</si>
  <si>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</si>
  <si>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</si>
  <si>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</si>
  <si>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</si>
  <si>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</si>
  <si>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</si>
  <si>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</si>
  <si>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</si>
  <si>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</si>
  <si>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</si>
  <si>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</si>
  <si>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</si>
  <si>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</si>
  <si>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</si>
  <si>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</si>
  <si>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</si>
  <si>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</si>
  <si>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</si>
  <si>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</si>
  <si>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</si>
  <si>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</si>
  <si>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</si>
  <si>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</si>
  <si>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</si>
  <si>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</si>
  <si>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</si>
  <si>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</si>
  <si>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</si>
  <si>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</si>
  <si>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</si>
  <si>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</si>
  <si>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</si>
  <si>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</si>
  <si>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</si>
  <si>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</si>
  <si>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</si>
  <si>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</si>
  <si>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</si>
  <si>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</si>
  <si>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</si>
  <si>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</si>
  <si>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</si>
  <si>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</si>
  <si>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</si>
  <si>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</si>
  <si>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</si>
  <si>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</si>
  <si>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</si>
  <si>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</si>
  <si>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</si>
  <si>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</si>
  <si>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</si>
  <si>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</si>
  <si>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</si>
  <si>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</si>
  <si>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</si>
  <si>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</si>
  <si>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</si>
  <si>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</si>
  <si>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</si>
  <si>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</si>
  <si>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</si>
  <si>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</si>
  <si>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</si>
  <si>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</si>
  <si>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</si>
  <si>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</si>
  <si>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</si>
  <si>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</si>
  <si>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</si>
  <si>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</si>
  <si>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</si>
  <si>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</si>
  <si>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</si>
  <si>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</si>
  <si>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</si>
  <si>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</si>
  <si>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</si>
  <si>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</si>
  <si>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</si>
  <si>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</si>
  <si>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</si>
  <si>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</si>
  <si>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</si>
  <si>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</si>
  <si>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</si>
  <si>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</si>
  <si>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</si>
  <si>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</si>
  <si>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</si>
  <si>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</si>
  <si>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</si>
  <si>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</si>
  <si>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</si>
  <si>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</si>
  <si>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</si>
  <si>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</si>
  <si>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</si>
  <si>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</si>
  <si>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</si>
  <si>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</si>
  <si>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</si>
  <si>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</si>
  <si>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</si>
  <si>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</si>
  <si>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</si>
  <si>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</si>
  <si>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</si>
  <si>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</si>
  <si>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</si>
  <si>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</si>
  <si>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</si>
  <si>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</si>
  <si>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</si>
  <si>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</si>
  <si>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</si>
  <si>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</si>
  <si>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</si>
  <si>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</si>
  <si>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</si>
  <si>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</si>
  <si>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</si>
  <si>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</si>
  <si>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</si>
  <si>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</si>
  <si>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</si>
  <si>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</si>
  <si>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</si>
  <si>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</si>
  <si>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</si>
  <si>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</si>
  <si>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</si>
  <si>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</si>
  <si>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</si>
  <si>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</si>
  <si>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</si>
  <si>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</si>
  <si>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</si>
  <si>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</si>
  <si>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</si>
  <si>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</si>
  <si>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</si>
  <si>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</si>
  <si>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</si>
  <si>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</si>
  <si>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</si>
  <si>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</si>
  <si>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</si>
  <si>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</si>
  <si>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</si>
  <si>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</si>
  <si>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</si>
  <si>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</si>
  <si>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</si>
  <si>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</si>
  <si>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</si>
  <si>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</si>
  <si>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</si>
  <si>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</si>
  <si>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</si>
  <si>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</si>
  <si>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</si>
  <si>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</si>
  <si>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</si>
  <si>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</si>
  <si>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</si>
  <si>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</si>
  <si>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</si>
  <si>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</si>
  <si>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</si>
  <si>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</si>
  <si>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</si>
  <si>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</si>
  <si>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</si>
  <si>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</si>
  <si>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</si>
  <si>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</si>
  <si>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</si>
  <si>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</si>
  <si>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</si>
  <si>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</si>
  <si>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</si>
  <si>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</si>
  <si>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</si>
  <si>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</si>
  <si>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</si>
  <si>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</si>
  <si>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</si>
  <si>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</si>
  <si>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</si>
  <si>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</si>
  <si>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</si>
  <si>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</si>
  <si>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</si>
  <si>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</si>
  <si>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</si>
  <si>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</si>
  <si>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</si>
  <si>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</si>
  <si>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</si>
  <si>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</si>
  <si>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</si>
  <si>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</si>
  <si>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</si>
  <si>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</si>
  <si>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</si>
  <si>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</si>
  <si>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</si>
  <si>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</si>
  <si>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</si>
  <si>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</si>
  <si>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</si>
  <si>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</si>
  <si>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</si>
  <si>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</si>
  <si>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</si>
  <si>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</si>
  <si>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</si>
  <si>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</si>
  <si>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</si>
  <si>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</si>
  <si>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</si>
  <si>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</si>
  <si>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</si>
  <si>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</si>
  <si>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</si>
  <si>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</si>
  <si>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</si>
  <si>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</si>
  <si>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</si>
  <si>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</si>
  <si>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</si>
  <si>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</si>
  <si>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</si>
  <si>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</si>
  <si>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</si>
  <si>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</si>
  <si>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</si>
  <si>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</si>
  <si>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</si>
  <si>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</si>
  <si>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</si>
  <si>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</si>
  <si>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</si>
  <si>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</si>
  <si>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</si>
  <si>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</si>
  <si>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</si>
  <si>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</si>
  <si>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</si>
  <si>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</si>
  <si>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</si>
  <si>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</si>
  <si>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</si>
  <si>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</si>
  <si>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</si>
  <si>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</si>
  <si>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</si>
  <si>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</si>
  <si>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</si>
  <si>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</si>
  <si>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</si>
  <si>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</si>
  <si>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</si>
  <si>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</si>
  <si>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</si>
  <si>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</si>
  <si>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</si>
  <si>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</si>
  <si>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</si>
  <si>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</si>
  <si>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</si>
  <si>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</si>
  <si>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</si>
  <si>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</si>
  <si>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</si>
  <si>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</si>
  <si>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</si>
  <si>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</si>
  <si>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</si>
  <si>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</si>
  <si>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</si>
  <si>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</si>
  <si>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</si>
  <si>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</si>
  <si>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</si>
  <si>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</si>
  <si>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</si>
  <si>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</si>
  <si>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</si>
  <si>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</si>
  <si>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</si>
  <si>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</si>
  <si>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</si>
  <si>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</si>
  <si>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</si>
  <si>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</si>
  <si>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</si>
  <si>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</si>
  <si>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</si>
  <si>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</si>
  <si>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</si>
  <si>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</si>
  <si>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</si>
  <si>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</si>
  <si>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</si>
  <si>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</si>
  <si>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</si>
  <si>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</si>
  <si>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</si>
  <si>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</si>
  <si>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</si>
  <si>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</si>
  <si>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</si>
  <si>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</si>
  <si>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</si>
  <si>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</si>
  <si>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</si>
  <si>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</si>
  <si>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</si>
  <si>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</si>
  <si>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</si>
  <si>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</si>
  <si>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</si>
  <si>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</si>
  <si>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</si>
  <si>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</si>
  <si>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</si>
  <si>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</si>
  <si>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</si>
  <si>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</si>
  <si>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</si>
  <si>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</si>
  <si>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</si>
  <si>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</si>
  <si>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</si>
  <si>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</si>
  <si>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</si>
  <si>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</si>
  <si>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</si>
  <si>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</si>
  <si>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</si>
  <si>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</si>
  <si>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</si>
  <si>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</si>
  <si>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</si>
  <si>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</si>
  <si>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</si>
  <si>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</si>
  <si>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</si>
  <si>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</si>
  <si>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</si>
  <si>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</si>
  <si>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</si>
  <si>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</si>
  <si>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</si>
  <si>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</si>
  <si>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</si>
  <si>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</si>
  <si>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</si>
  <si>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</si>
  <si>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</si>
  <si>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</si>
  <si>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</si>
  <si>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</si>
  <si>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</si>
  <si>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</si>
  <si>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</si>
  <si>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</si>
  <si>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</si>
  <si>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</si>
  <si>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</si>
  <si>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</si>
  <si>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</si>
  <si>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</si>
  <si>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</si>
  <si>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</si>
  <si>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</si>
  <si>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</si>
  <si>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</si>
  <si>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</si>
  <si>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</si>
  <si>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</si>
  <si>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</si>
  <si>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</si>
  <si>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</si>
  <si>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</si>
  <si>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</si>
  <si>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</si>
  <si>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</si>
  <si>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</si>
  <si>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</si>
  <si>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</si>
  <si>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</si>
  <si>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</si>
  <si>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</si>
  <si>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</si>
  <si>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</si>
  <si>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</si>
  <si>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</si>
  <si>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</si>
  <si>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</si>
  <si>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</si>
  <si>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</si>
  <si>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</si>
  <si>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</si>
  <si>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</si>
  <si>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</si>
  <si>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</si>
  <si>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</si>
  <si>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</si>
  <si>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</si>
  <si>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</si>
  <si>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</si>
  <si>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</si>
  <si>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</si>
  <si>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</si>
  <si>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</si>
  <si>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</si>
  <si>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</si>
  <si>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</si>
  <si>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</si>
  <si>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</si>
  <si>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</si>
  <si>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</si>
  <si>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</si>
  <si>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</si>
  <si>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</si>
  <si>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</si>
  <si>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</si>
  <si>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</si>
  <si>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</si>
  <si>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</si>
  <si>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</si>
  <si>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</si>
  <si>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</si>
  <si>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</si>
  <si>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</si>
  <si>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</si>
  <si>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</si>
  <si>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</si>
  <si>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</si>
  <si>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</si>
  <si>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</si>
  <si>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</si>
  <si>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</si>
  <si>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</si>
  <si>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</si>
  <si>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</si>
  <si>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</si>
  <si>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</si>
  <si>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</si>
  <si>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</si>
  <si>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</si>
  <si>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</si>
  <si>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</si>
  <si>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</si>
  <si>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</si>
  <si>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</si>
  <si>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</si>
  <si>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</si>
  <si>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</si>
  <si>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</si>
  <si>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</si>
  <si>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</si>
  <si>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</si>
  <si>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</si>
  <si>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</si>
  <si>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</si>
  <si>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</si>
  <si>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</si>
  <si>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</si>
  <si>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</si>
  <si>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</si>
  <si>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</si>
  <si>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</si>
  <si>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</si>
  <si>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</si>
  <si>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</si>
  <si>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</si>
  <si>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</si>
  <si>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</si>
  <si>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</si>
  <si>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</si>
  <si>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</si>
  <si>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</si>
  <si>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</si>
  <si>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</si>
  <si>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</si>
  <si>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</si>
  <si>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</si>
  <si>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</si>
  <si>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</si>
  <si>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</si>
  <si>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</si>
  <si>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</si>
  <si>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</si>
  <si>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</si>
  <si>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</si>
  <si>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</si>
  <si>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</si>
  <si>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</si>
  <si>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</si>
  <si>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</si>
  <si>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</si>
  <si>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</si>
  <si>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</si>
  <si>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</si>
  <si>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</si>
  <si>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</si>
  <si>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</si>
  <si>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</si>
  <si>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</si>
  <si>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</si>
  <si>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</si>
  <si>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</si>
  <si>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</si>
  <si>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</si>
  <si>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</si>
  <si>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</si>
  <si>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</si>
  <si>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</si>
  <si>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</si>
  <si>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</si>
  <si>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</si>
  <si>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</si>
  <si>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</si>
  <si>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</si>
  <si>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</si>
  <si>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</si>
  <si>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</si>
  <si>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</si>
  <si>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</si>
  <si>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</si>
  <si>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</si>
  <si>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</si>
  <si>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</si>
  <si>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</si>
  <si>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</si>
  <si>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</si>
  <si>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</si>
  <si>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</si>
  <si>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</si>
  <si>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</si>
  <si>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</si>
  <si>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</si>
  <si>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</si>
  <si>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</si>
  <si>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</si>
  <si>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</si>
  <si>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</si>
  <si>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</si>
  <si>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</si>
  <si>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</si>
  <si>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</si>
  <si>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</si>
  <si>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</si>
  <si>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</si>
  <si>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</si>
  <si>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</si>
  <si>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</si>
  <si>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</si>
  <si>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</si>
  <si>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</si>
  <si>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</si>
  <si>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</si>
  <si>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</si>
  <si>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</si>
  <si>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</si>
  <si>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</si>
  <si>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</si>
  <si>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</si>
  <si>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</si>
  <si>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</si>
  <si>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</si>
  <si>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</si>
  <si>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</si>
  <si>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</si>
  <si>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</si>
  <si>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</si>
  <si>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</si>
  <si>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</si>
  <si>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</si>
  <si>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</si>
  <si>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</si>
  <si>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</si>
  <si>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</si>
  <si>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</si>
  <si>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</si>
  <si>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</si>
  <si>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</si>
  <si>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</si>
  <si>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</si>
  <si>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</si>
  <si>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</si>
  <si>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</si>
  <si>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</si>
  <si>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</si>
  <si>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</si>
  <si>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</si>
  <si>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</si>
  <si>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</si>
  <si>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</si>
  <si>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</si>
  <si>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</si>
  <si>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</si>
  <si>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</si>
  <si>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</si>
  <si>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</si>
  <si>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</si>
  <si>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</si>
  <si>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</si>
  <si>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</si>
  <si>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</si>
  <si>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</si>
  <si>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</si>
  <si>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</si>
  <si>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</si>
  <si>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</si>
  <si>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</si>
  <si>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</si>
  <si>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</si>
  <si>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</si>
  <si>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</si>
  <si>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</si>
  <si>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</si>
  <si>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</si>
  <si>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</si>
  <si>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</si>
  <si>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</si>
  <si>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</si>
  <si>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</si>
  <si>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</si>
  <si>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</si>
  <si>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</si>
  <si>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</si>
  <si>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</si>
  <si>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</si>
  <si>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</si>
  <si>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</si>
  <si>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</si>
  <si>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</si>
  <si>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</si>
  <si>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</si>
  <si>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</si>
  <si>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</si>
  <si>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</si>
  <si>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</si>
  <si>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</si>
  <si>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</si>
  <si>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</si>
  <si>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</si>
  <si>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</si>
  <si>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</si>
  <si>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</si>
  <si>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</si>
  <si>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</si>
  <si>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</si>
  <si>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</si>
  <si>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</si>
  <si>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</si>
  <si>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</si>
  <si>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</si>
  <si>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</si>
  <si>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</si>
  <si>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</si>
  <si>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</si>
  <si>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</si>
  <si>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</si>
  <si>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</si>
  <si>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</si>
  <si>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</si>
  <si>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</si>
  <si>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</si>
  <si>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</si>
  <si>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</si>
  <si>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</si>
  <si>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</si>
  <si>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</si>
  <si>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</si>
  <si>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</si>
  <si>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</si>
  <si>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</si>
  <si>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</si>
  <si>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</si>
  <si>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</si>
  <si>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</si>
  <si>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</si>
  <si>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</si>
  <si>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</si>
  <si>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</si>
  <si>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</si>
  <si>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</si>
  <si>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</si>
  <si>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</si>
  <si>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</si>
  <si>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</si>
  <si>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</si>
  <si>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</si>
  <si>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</si>
  <si>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</si>
  <si>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</si>
  <si>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</si>
  <si>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</si>
  <si>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</si>
  <si>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</si>
  <si>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</si>
  <si>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</si>
  <si>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</si>
  <si>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</si>
  <si>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</si>
  <si>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</si>
  <si>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</si>
  <si>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</si>
  <si>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</si>
  <si>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</si>
  <si>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</si>
  <si>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</si>
  <si>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</si>
  <si>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</si>
  <si>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</si>
  <si>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</si>
  <si>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</si>
  <si>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</si>
  <si>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</si>
  <si>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</si>
  <si>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</si>
  <si>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</si>
  <si>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</si>
  <si>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</si>
  <si>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</si>
  <si>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</si>
  <si>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</si>
  <si>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</si>
  <si>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</si>
  <si>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</si>
  <si>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</si>
  <si>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</si>
  <si>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</si>
  <si>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</si>
  <si>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</si>
  <si>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</si>
  <si>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</si>
  <si>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</si>
  <si>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</si>
  <si>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</si>
  <si>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</si>
  <si>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</si>
  <si>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</si>
  <si>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</si>
  <si>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</si>
  <si>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</si>
  <si>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</si>
  <si>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</si>
  <si>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</si>
  <si>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</si>
  <si>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</si>
  <si>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</si>
  <si>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</si>
  <si>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</si>
  <si>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</si>
  <si>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</si>
  <si>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</si>
  <si>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</si>
  <si>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</si>
  <si>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</si>
  <si>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</si>
  <si>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</si>
  <si>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</si>
  <si>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</si>
  <si>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</si>
  <si>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</si>
  <si>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</si>
  <si>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</si>
  <si>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</si>
  <si>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</si>
  <si>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</si>
  <si>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</si>
  <si>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</si>
  <si>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</si>
  <si>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</si>
  <si>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</si>
  <si>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</si>
  <si>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</si>
  <si>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</si>
  <si>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</si>
  <si>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</si>
  <si>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</si>
  <si>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</si>
  <si>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</si>
  <si>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</si>
  <si>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</si>
  <si>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</si>
  <si>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</si>
  <si>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</si>
  <si>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</si>
  <si>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</si>
  <si>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</si>
  <si>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</si>
  <si>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</si>
  <si>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</si>
  <si>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</si>
  <si>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</si>
  <si>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</si>
  <si>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</si>
  <si>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</si>
  <si>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</si>
  <si>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</si>
  <si>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</si>
  <si>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</si>
  <si>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</si>
  <si>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</si>
  <si>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</si>
  <si>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</si>
  <si>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</si>
  <si>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</si>
  <si>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</si>
  <si>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</si>
  <si>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</si>
  <si>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</si>
  <si>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</si>
  <si>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</si>
  <si>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</si>
  <si>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</si>
  <si>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</si>
  <si>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</si>
  <si>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</si>
  <si>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</si>
  <si>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</si>
  <si>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</si>
  <si>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</si>
  <si>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</si>
  <si>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</si>
  <si>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</si>
  <si>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</si>
  <si>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</si>
  <si>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</si>
  <si>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</si>
  <si>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</si>
  <si>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</si>
  <si>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</si>
  <si>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</si>
  <si>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</si>
  <si>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</si>
  <si>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</si>
  <si>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</si>
  <si>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</si>
  <si>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</si>
  <si>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</si>
  <si>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</si>
  <si>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</si>
  <si>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</si>
  <si>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</si>
  <si>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</si>
  <si>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</si>
  <si>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</si>
  <si>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</si>
  <si>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</si>
  <si>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</si>
  <si>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</si>
  <si>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</si>
  <si>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</si>
  <si>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</si>
  <si>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</si>
  <si>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</si>
  <si>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</si>
  <si>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</si>
  <si>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</si>
  <si>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</si>
  <si>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</si>
  <si>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</si>
  <si>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</si>
  <si>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</si>
  <si>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</si>
  <si>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</si>
  <si>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</si>
  <si>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</si>
  <si>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</si>
  <si>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</si>
  <si>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</si>
  <si>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</si>
  <si>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</si>
  <si>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</si>
  <si>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</si>
  <si>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</si>
  <si>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</si>
  <si>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</si>
  <si>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</si>
  <si>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</si>
  <si>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</si>
  <si>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</si>
  <si>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</si>
  <si>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</si>
  <si>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</si>
  <si>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</si>
  <si>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</si>
  <si>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</si>
  <si>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</si>
  <si>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</si>
  <si>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</si>
  <si>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</si>
  <si>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</si>
  <si>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</si>
  <si>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</si>
  <si>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</si>
  <si>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</si>
  <si>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</si>
  <si>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</si>
  <si>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</si>
  <si>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</si>
  <si>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</si>
  <si>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</si>
  <si>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</si>
  <si>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</si>
  <si>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</si>
  <si>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</si>
  <si>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</si>
  <si>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</si>
  <si>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</si>
  <si>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</si>
  <si>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</si>
  <si>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</si>
  <si>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</si>
  <si>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</si>
  <si>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</si>
  <si>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</si>
  <si>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</si>
  <si>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</si>
  <si>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</si>
  <si>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</si>
  <si>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</si>
  <si>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</si>
  <si>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</si>
  <si>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</si>
  <si>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</si>
  <si>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</si>
  <si>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</si>
  <si>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</si>
  <si>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</si>
  <si>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</si>
  <si>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</si>
  <si>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</si>
  <si>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</si>
  <si>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</si>
  <si>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</si>
  <si>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</si>
  <si>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</si>
  <si>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</si>
  <si>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</si>
  <si>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</si>
  <si>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</si>
  <si>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</si>
  <si>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</si>
  <si>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</si>
  <si>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</si>
  <si>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</si>
  <si>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</si>
  <si>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</si>
  <si>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</si>
  <si>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</si>
  <si>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</si>
  <si>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</si>
  <si>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</si>
  <si>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</si>
  <si>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</si>
  <si>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</si>
  <si>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</si>
  <si>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</si>
  <si>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</si>
  <si>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</si>
  <si>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</si>
  <si>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</si>
  <si>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</si>
  <si>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</si>
  <si>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</si>
  <si>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</si>
  <si>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</si>
  <si>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</si>
  <si>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</si>
  <si>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</si>
  <si>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</si>
  <si>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</si>
  <si>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</si>
  <si>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</si>
  <si>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</si>
  <si>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</si>
  <si>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</si>
  <si>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</si>
  <si>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</si>
  <si>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</si>
  <si>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</si>
  <si>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</si>
  <si>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</si>
  <si>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</si>
  <si>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</si>
  <si>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</si>
  <si>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</si>
  <si>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</si>
  <si>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</si>
  <si>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</si>
  <si>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</si>
  <si>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</si>
  <si>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</si>
  <si>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</si>
  <si>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</si>
  <si>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</si>
  <si>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</si>
  <si>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</si>
  <si>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</si>
  <si>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</si>
  <si>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</si>
  <si>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</si>
  <si>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</si>
  <si>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</si>
  <si>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</si>
  <si>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</si>
  <si>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</si>
  <si>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</si>
  <si>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</si>
  <si>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</si>
  <si>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</si>
  <si>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</si>
  <si>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</si>
  <si>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</si>
  <si>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</si>
  <si>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</si>
  <si>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</si>
  <si>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</si>
  <si>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</si>
  <si>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</si>
  <si>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</si>
  <si>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</si>
  <si>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</si>
  <si>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</si>
  <si>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</si>
  <si>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</si>
  <si>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</si>
  <si>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</si>
  <si>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</si>
  <si>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</si>
  <si>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</si>
  <si>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</si>
  <si>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</si>
  <si>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</si>
  <si>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</si>
  <si>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</si>
  <si>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</si>
  <si>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</si>
  <si>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</si>
  <si>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</si>
  <si>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</si>
  <si>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</si>
  <si>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</si>
  <si>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</si>
  <si>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</si>
  <si>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</si>
  <si>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</si>
  <si>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</si>
  <si>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</si>
  <si>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</si>
  <si>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</si>
  <si>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</si>
  <si>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</si>
  <si>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</si>
  <si>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</si>
  <si>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</si>
  <si>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</si>
  <si>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</si>
  <si>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</si>
  <si>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</si>
  <si>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</si>
  <si>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</si>
  <si>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</si>
  <si>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</si>
  <si>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</si>
  <si>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</si>
  <si>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</si>
  <si>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</si>
  <si>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</si>
  <si>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</si>
  <si>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</si>
  <si>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</si>
  <si>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</si>
  <si>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</si>
  <si>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</si>
  <si>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</si>
  <si>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</si>
  <si>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</si>
  <si>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</si>
  <si>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</si>
  <si>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</si>
  <si>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</si>
  <si>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</si>
  <si>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</si>
  <si>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</si>
  <si>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</si>
  <si>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</si>
  <si>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</si>
  <si>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</si>
  <si>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</si>
  <si>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</si>
  <si>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</si>
  <si>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</si>
  <si>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</si>
  <si>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</si>
  <si>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</si>
  <si>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</si>
  <si>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</si>
  <si>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</si>
  <si>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</si>
  <si>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</si>
  <si>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</si>
  <si>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</si>
  <si>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</si>
  <si>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</si>
  <si>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</si>
  <si>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</si>
  <si>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</si>
  <si>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</si>
  <si>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</si>
  <si>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</si>
  <si>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</si>
  <si>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</si>
  <si>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</si>
  <si>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</si>
  <si>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</si>
  <si>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</si>
  <si>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</si>
  <si>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</si>
  <si>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</si>
  <si>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</si>
  <si>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</si>
  <si>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</si>
  <si>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</si>
  <si>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</si>
  <si>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</si>
  <si>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</si>
  <si>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</si>
  <si>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</si>
  <si>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</si>
  <si>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</si>
  <si>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</si>
  <si>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</si>
  <si>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</si>
  <si>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</si>
  <si>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</si>
  <si>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</si>
  <si>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</si>
  <si>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</si>
  <si>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</si>
  <si>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</si>
  <si>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</si>
  <si>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</si>
  <si>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</si>
  <si>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</si>
  <si>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</si>
  <si>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</si>
  <si>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</si>
  <si>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</si>
  <si>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</si>
  <si>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</si>
  <si>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</si>
  <si>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</si>
  <si>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</si>
  <si>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</si>
  <si>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</si>
  <si>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</si>
  <si>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</si>
  <si>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</si>
  <si>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</si>
  <si>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</si>
  <si>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</si>
  <si>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</si>
  <si>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</si>
  <si>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</si>
  <si>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</si>
  <si>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</si>
  <si>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</si>
  <si>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</si>
  <si>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</si>
  <si>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</si>
  <si>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</si>
  <si>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</si>
  <si>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</si>
  <si>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</si>
  <si>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</si>
  <si>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</si>
  <si>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</si>
  <si>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</si>
  <si>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</si>
  <si>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</si>
  <si>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</si>
  <si>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</si>
  <si>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</si>
  <si>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</si>
  <si>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</si>
  <si>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</si>
  <si>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</si>
  <si>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</si>
  <si>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</si>
  <si>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</si>
  <si>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</si>
  <si>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</si>
  <si>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</si>
  <si>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</si>
  <si>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</si>
  <si>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</si>
  <si>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</si>
  <si>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</si>
  <si>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</si>
  <si>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</si>
  <si>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</si>
  <si>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</si>
  <si>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</si>
  <si>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</si>
  <si>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</si>
  <si>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</si>
  <si>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</si>
  <si>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</si>
  <si>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</si>
  <si>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</si>
  <si>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</si>
  <si>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</si>
  <si>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</si>
  <si>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</si>
  <si>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</si>
  <si>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</si>
  <si>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</si>
  <si>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</si>
  <si>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</si>
  <si>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</si>
  <si>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</si>
  <si>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</si>
  <si>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</si>
  <si>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</si>
  <si>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</si>
  <si>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</si>
  <si>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</si>
  <si>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</si>
  <si>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</si>
  <si>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</si>
  <si>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</si>
  <si>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</si>
  <si>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</si>
  <si>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</si>
  <si>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</si>
  <si>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</si>
  <si>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</si>
  <si>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</si>
  <si>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</si>
  <si>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</si>
  <si>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</si>
  <si>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</si>
  <si>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</si>
  <si>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</si>
  <si>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</si>
  <si>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</si>
  <si>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</si>
  <si>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</si>
  <si>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</si>
  <si>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</si>
  <si>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</si>
  <si>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</si>
  <si>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</si>
  <si>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</si>
  <si>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</si>
  <si>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</si>
  <si>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</si>
  <si>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</si>
  <si>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</si>
  <si>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</si>
  <si>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</si>
  <si>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</si>
  <si>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</si>
  <si>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</si>
  <si>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</si>
  <si>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</si>
  <si>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</si>
  <si>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</si>
  <si>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</si>
  <si>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</si>
  <si>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</si>
  <si>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</si>
  <si>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</si>
  <si>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</si>
  <si>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</si>
  <si>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</si>
  <si>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</si>
  <si>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</si>
  <si>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</si>
  <si>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</si>
  <si>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</si>
  <si>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</si>
  <si>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</si>
  <si>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</si>
  <si>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</si>
  <si>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</si>
  <si>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</si>
  <si>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</si>
  <si>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</si>
  <si>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</si>
  <si>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</si>
  <si>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</si>
  <si>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</si>
  <si>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</si>
  <si>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</si>
  <si>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</si>
  <si>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</si>
  <si>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</si>
  <si>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</si>
  <si>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</si>
  <si>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</si>
  <si>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</si>
  <si>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</si>
  <si>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</si>
  <si>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</si>
  <si>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</si>
  <si>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</si>
  <si>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</si>
  <si>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</si>
  <si>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</si>
  <si>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</si>
  <si>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</si>
  <si>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</si>
  <si>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</si>
  <si>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</si>
  <si>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</si>
  <si>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</si>
  <si>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</si>
  <si>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</si>
  <si>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</si>
  <si>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</si>
  <si>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</si>
  <si>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</si>
  <si>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</si>
  <si>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</si>
  <si>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</si>
  <si>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</si>
  <si>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</si>
  <si>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</si>
  <si>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</si>
  <si>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</si>
  <si>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</si>
  <si>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</si>
  <si>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</si>
  <si>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</si>
  <si>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</si>
  <si>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</si>
  <si>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</si>
  <si>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</si>
  <si>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</si>
  <si>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</si>
  <si>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</si>
  <si>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</si>
  <si>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</si>
  <si>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</si>
  <si>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</si>
  <si>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</si>
  <si>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</si>
  <si>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</si>
  <si>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</si>
  <si>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</si>
  <si>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</si>
  <si>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</si>
  <si>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</si>
  <si>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</si>
  <si>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</si>
  <si>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</si>
  <si>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</si>
  <si>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</si>
  <si>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</si>
  <si>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</si>
  <si>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</si>
  <si>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</si>
  <si>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</si>
  <si>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</si>
  <si>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</si>
  <si>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</si>
  <si>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</si>
  <si>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</si>
  <si>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</si>
  <si>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</si>
  <si>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</si>
  <si>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</si>
  <si>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</si>
  <si>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</si>
  <si>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</si>
  <si>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</si>
  <si>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</si>
  <si>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</si>
  <si>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</si>
  <si>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</si>
  <si>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</si>
  <si>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</si>
  <si>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</si>
  <si>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</si>
  <si>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</si>
  <si>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</si>
  <si>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</si>
  <si>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</si>
  <si>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</si>
  <si>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</si>
  <si>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</si>
  <si>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</si>
  <si>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</si>
  <si>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</si>
  <si>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</si>
  <si>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</si>
  <si>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</si>
  <si>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</si>
  <si>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</si>
  <si>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</si>
  <si>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</si>
  <si>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</si>
  <si>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</si>
  <si>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</si>
  <si>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</si>
  <si>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</si>
  <si>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</si>
  <si>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</si>
  <si>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</si>
  <si>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</si>
  <si>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</si>
  <si>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</si>
  <si>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</si>
  <si>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</si>
  <si>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</si>
  <si>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</si>
  <si>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</si>
  <si>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</si>
  <si>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</si>
  <si>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</si>
  <si>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</si>
  <si>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</si>
  <si>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</si>
  <si>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</si>
  <si>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</si>
  <si>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</si>
  <si>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</si>
  <si>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</si>
  <si>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</si>
  <si>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</si>
  <si>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</si>
  <si>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</si>
  <si>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</si>
  <si>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</si>
  <si>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</si>
  <si>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</si>
  <si>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</si>
  <si>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</si>
  <si>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</si>
  <si>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</si>
  <si>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</si>
  <si>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</si>
  <si>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</si>
  <si>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</si>
  <si>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</si>
  <si>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</si>
  <si>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</si>
  <si>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</si>
  <si>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</si>
  <si>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</si>
  <si>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</si>
  <si>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</si>
  <si>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</si>
  <si>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</si>
  <si>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</si>
  <si>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</si>
  <si>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</si>
  <si>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</si>
  <si>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</si>
  <si>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</si>
  <si>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</si>
  <si>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</si>
  <si>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</si>
  <si>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</si>
  <si>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</si>
  <si>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</si>
  <si>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</si>
  <si>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</si>
  <si>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</si>
  <si>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</si>
  <si>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</si>
  <si>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</si>
  <si>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</si>
  <si>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</si>
  <si>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</si>
  <si>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</si>
  <si>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</si>
  <si>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</si>
  <si>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</si>
  <si>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</si>
  <si>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</si>
  <si>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</si>
  <si>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</si>
  <si>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</si>
  <si>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</si>
  <si>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</si>
  <si>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</si>
  <si>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</si>
  <si>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</si>
  <si>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</si>
  <si>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</si>
  <si>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</si>
  <si>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</si>
  <si>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</si>
  <si>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</si>
  <si>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</si>
  <si>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</si>
  <si>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</si>
  <si>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</si>
  <si>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</si>
  <si>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</si>
  <si>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</si>
  <si>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</si>
  <si>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</si>
  <si>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</si>
  <si>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</si>
  <si>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</si>
  <si>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</si>
  <si>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</si>
  <si>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</si>
  <si>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</si>
  <si>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</si>
  <si>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</si>
  <si>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</si>
  <si>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</si>
  <si>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</si>
  <si>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</si>
  <si>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</si>
  <si>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</si>
  <si>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</si>
  <si>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</si>
  <si>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</si>
  <si>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</si>
  <si>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</si>
  <si>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</si>
  <si>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</si>
  <si>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</si>
  <si>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</si>
  <si>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</si>
  <si>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</si>
  <si>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</si>
  <si>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</si>
  <si>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</si>
  <si>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</si>
  <si>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</si>
  <si>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</si>
  <si>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</si>
  <si>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</si>
  <si>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</si>
  <si>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</si>
  <si>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</si>
  <si>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</si>
  <si>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</si>
  <si>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</si>
  <si>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</si>
  <si>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</si>
  <si>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</si>
  <si>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</si>
  <si>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</si>
  <si>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</si>
  <si>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</si>
  <si>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</si>
  <si>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</si>
  <si>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</si>
  <si>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</si>
  <si>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</si>
  <si>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</si>
  <si>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</si>
  <si>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</si>
  <si>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</si>
  <si>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</si>
  <si>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</si>
  <si>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</si>
  <si>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</si>
  <si>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</si>
  <si>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</si>
  <si>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</si>
  <si>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</si>
  <si>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</si>
  <si>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</si>
  <si>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</si>
  <si>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</si>
  <si>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</si>
  <si>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</si>
  <si>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</si>
  <si>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</si>
  <si>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</si>
  <si>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</si>
  <si>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</si>
  <si>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</si>
  <si>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</si>
  <si>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</si>
  <si>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</si>
  <si>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</si>
  <si>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</si>
  <si>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</si>
  <si>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</si>
  <si>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</si>
  <si>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</si>
  <si>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</si>
  <si>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</si>
  <si>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</si>
  <si>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</si>
  <si>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</si>
  <si>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</si>
  <si>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</si>
  <si>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</si>
  <si>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</si>
  <si>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</si>
  <si>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</si>
  <si>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</si>
  <si>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</si>
  <si>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</si>
  <si>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</si>
  <si>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</si>
  <si>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</si>
  <si>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</si>
  <si>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</si>
  <si>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</si>
  <si>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</si>
  <si>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</si>
  <si>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</si>
  <si>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</si>
  <si>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</si>
  <si>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</si>
  <si>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</si>
  <si>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</si>
  <si>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</si>
  <si>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</si>
  <si>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</si>
  <si>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</si>
  <si>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</si>
  <si>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</si>
  <si>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</si>
  <si>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</si>
  <si>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</si>
  <si>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</si>
  <si>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</si>
  <si>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</si>
  <si>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</si>
  <si>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</si>
  <si>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</si>
  <si>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</si>
  <si>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</si>
  <si>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</si>
  <si>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</si>
  <si>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</si>
  <si>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</si>
  <si>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</si>
  <si>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</si>
  <si>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</si>
  <si>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</si>
  <si>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</si>
  <si>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</si>
  <si>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</si>
  <si>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</si>
  <si>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</si>
  <si>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</si>
  <si>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</si>
  <si>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</si>
  <si>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</si>
  <si>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</si>
  <si>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</si>
  <si>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</si>
  <si>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</si>
  <si>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</si>
  <si>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</si>
  <si>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</si>
  <si>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</si>
  <si>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</si>
  <si>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</si>
  <si>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</si>
  <si>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</si>
  <si>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</si>
  <si>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</si>
  <si>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</si>
  <si>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</si>
  <si>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</si>
  <si>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</si>
  <si>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</si>
  <si>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</si>
  <si>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</si>
  <si>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</si>
  <si>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</si>
  <si>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</si>
  <si>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</si>
  <si>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</si>
  <si>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</si>
  <si>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</si>
  <si>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</si>
  <si>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</si>
  <si>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</si>
  <si>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</si>
  <si>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</si>
  <si>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</si>
  <si>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</si>
  <si>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</si>
  <si>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</si>
  <si>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</si>
  <si>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</si>
  <si>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</si>
  <si>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</si>
  <si>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</si>
  <si>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</si>
  <si>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</si>
  <si>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</si>
  <si>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</si>
  <si>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</si>
  <si>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</si>
  <si>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</si>
  <si>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</si>
  <si>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</si>
  <si>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</si>
  <si>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</si>
  <si>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</si>
  <si>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</si>
  <si>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</si>
  <si>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</si>
  <si>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</si>
  <si>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</si>
  <si>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</si>
  <si>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</si>
  <si>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</si>
  <si>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</si>
  <si>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</si>
  <si>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</si>
  <si>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</si>
  <si>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</si>
  <si>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</si>
  <si>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</si>
  <si>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</si>
  <si>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</si>
  <si>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</si>
  <si>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</si>
  <si>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</si>
  <si>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</si>
  <si>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</si>
  <si>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</si>
  <si>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</si>
  <si>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</si>
  <si>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</si>
  <si>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</si>
  <si>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</si>
  <si>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</si>
  <si>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</si>
  <si>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</si>
  <si>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</si>
  <si>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</si>
  <si>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</si>
  <si>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</si>
  <si>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</si>
  <si>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</si>
  <si>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</si>
  <si>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</si>
  <si>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</si>
  <si>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</si>
  <si>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</si>
  <si>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</si>
  <si>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</si>
  <si>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</si>
  <si>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</si>
  <si>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</si>
  <si>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</si>
  <si>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</si>
  <si>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</si>
  <si>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</si>
  <si>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</si>
  <si>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</si>
  <si>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</si>
  <si>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</si>
  <si>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</si>
  <si>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</si>
  <si>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</si>
  <si>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</si>
  <si>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</si>
  <si>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</si>
  <si>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</si>
  <si>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</si>
  <si>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</si>
  <si>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</si>
  <si>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</si>
  <si>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</si>
  <si>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</si>
  <si>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</si>
  <si>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</si>
  <si>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</si>
  <si>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</si>
  <si>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</si>
  <si>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</si>
  <si>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</si>
  <si>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</si>
  <si>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</si>
  <si>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</si>
  <si>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</si>
  <si>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</si>
  <si>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</si>
  <si>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</si>
  <si>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</si>
  <si>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</si>
  <si>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</si>
  <si>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</si>
  <si>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</si>
  <si>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</si>
  <si>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</si>
  <si>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</si>
  <si>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</si>
  <si>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</si>
  <si>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</si>
  <si>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</si>
  <si>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</si>
  <si>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</si>
  <si>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</si>
  <si>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</si>
  <si>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</si>
  <si>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</si>
  <si>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</si>
  <si>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</si>
  <si>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</si>
  <si>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</si>
  <si>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</si>
  <si>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</si>
  <si>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</si>
  <si>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</si>
  <si>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</si>
  <si>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</si>
  <si>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</si>
  <si>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</si>
  <si>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</si>
  <si>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</si>
  <si>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</si>
  <si>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</si>
  <si>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</si>
  <si>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</si>
  <si>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</si>
  <si>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</si>
  <si>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</si>
  <si>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</si>
  <si>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</si>
  <si>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</si>
  <si>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</si>
  <si>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</si>
  <si>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</si>
  <si>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</si>
  <si>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</si>
  <si>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</si>
  <si>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</si>
  <si>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</si>
  <si>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</si>
  <si>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</si>
  <si>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</si>
  <si>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</si>
  <si>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</si>
  <si>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</si>
  <si>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</si>
  <si>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</si>
  <si>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</si>
  <si>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</si>
  <si>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</si>
  <si>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</si>
  <si>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</si>
  <si>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</si>
  <si>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</si>
  <si>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</si>
  <si>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</si>
  <si>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</si>
  <si>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</si>
  <si>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</si>
  <si>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</si>
  <si>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</si>
  <si>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</si>
  <si>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</si>
  <si>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</si>
  <si>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</si>
  <si>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</si>
  <si>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</si>
  <si>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</si>
  <si>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</si>
  <si>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</si>
  <si>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</si>
  <si>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</si>
  <si>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</si>
  <si>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</si>
  <si>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</si>
  <si>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</si>
  <si>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</si>
  <si>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</si>
  <si>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</si>
  <si>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</si>
  <si>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</si>
  <si>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</si>
  <si>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</si>
  <si>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</si>
  <si>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</si>
  <si>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</si>
  <si>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</si>
  <si>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</si>
  <si>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</si>
  <si>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</si>
  <si>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</si>
  <si>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</si>
  <si>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</si>
  <si>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</si>
  <si>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</si>
  <si>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</si>
  <si>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</si>
  <si>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</si>
  <si>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</si>
  <si>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</si>
  <si>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</si>
  <si>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</si>
  <si>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</si>
  <si>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</si>
  <si>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</si>
  <si>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</si>
  <si>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</si>
  <si>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</si>
  <si>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</si>
  <si>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</si>
  <si>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</si>
  <si>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</si>
  <si>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</si>
  <si>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</si>
  <si>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</si>
  <si>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</si>
  <si>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</si>
  <si>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</si>
  <si>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</si>
  <si>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</si>
  <si>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</si>
  <si>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</si>
  <si>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</si>
  <si>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</si>
  <si>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</si>
  <si>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</si>
  <si>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</si>
  <si>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</si>
  <si>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</si>
  <si>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</si>
  <si>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</si>
  <si>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</si>
  <si>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</si>
  <si>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</si>
  <si>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</si>
  <si>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</si>
  <si>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</si>
  <si>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</si>
  <si>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</si>
  <si>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</si>
  <si>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</si>
  <si>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</si>
  <si>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</si>
  <si>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</si>
  <si>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</si>
  <si>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</si>
  <si>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</si>
  <si>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</si>
  <si>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</si>
  <si>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</si>
  <si>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</si>
  <si>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</si>
  <si>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</si>
  <si>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</si>
  <si>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</si>
  <si>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</si>
  <si>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</si>
  <si>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</si>
  <si>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</si>
  <si>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</si>
  <si>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</si>
  <si>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</si>
  <si>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</si>
  <si>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</si>
  <si>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</si>
  <si>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</si>
  <si>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</si>
  <si>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</si>
  <si>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</si>
  <si>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</si>
  <si>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</si>
  <si>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</si>
  <si>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</si>
  <si>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</si>
  <si>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</si>
  <si>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</si>
  <si>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</si>
  <si>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</si>
  <si>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</si>
  <si>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</si>
  <si>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</si>
  <si>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</si>
  <si>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</si>
  <si>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</si>
  <si>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</si>
  <si>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</si>
  <si>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</si>
  <si>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</si>
  <si>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</si>
  <si>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</si>
  <si>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</si>
  <si>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</si>
  <si>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</si>
  <si>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</si>
  <si>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</si>
  <si>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</si>
  <si>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</si>
  <si>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</si>
  <si>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</si>
  <si>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</si>
  <si>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</si>
  <si>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</si>
  <si>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</si>
  <si>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</si>
  <si>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</si>
  <si>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</si>
  <si>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</si>
  <si>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</si>
  <si>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</si>
  <si>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</si>
  <si>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</si>
  <si>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</si>
  <si>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</si>
  <si>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</si>
  <si>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</si>
  <si>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</si>
  <si>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</si>
  <si>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</si>
  <si>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</si>
  <si>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</si>
  <si>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</si>
  <si>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</si>
  <si>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</si>
  <si>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</si>
  <si>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</si>
  <si>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</si>
  <si>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</si>
  <si>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</si>
  <si>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</si>
  <si>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</si>
  <si>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</si>
  <si>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</si>
  <si>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</si>
  <si>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</si>
  <si>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</si>
  <si>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</si>
  <si>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</si>
  <si>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</si>
  <si>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</si>
  <si>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</si>
  <si>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</si>
  <si>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</si>
  <si>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</si>
  <si>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</si>
  <si>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</si>
  <si>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</si>
  <si>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</si>
  <si>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</si>
  <si>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</si>
  <si>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</si>
  <si>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</si>
  <si>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</si>
  <si>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</si>
  <si>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</si>
  <si>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</si>
  <si>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</si>
  <si>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</si>
  <si>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</si>
  <si>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</si>
  <si>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</si>
  <si>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</si>
  <si>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</si>
  <si>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</si>
  <si>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</si>
  <si>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</si>
  <si>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</si>
  <si>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</si>
  <si>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</si>
  <si>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</si>
  <si>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</si>
  <si>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</si>
  <si>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</si>
  <si>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</si>
  <si>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</si>
  <si>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</si>
  <si>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</si>
  <si>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</si>
  <si>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</si>
  <si>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</si>
  <si>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</si>
  <si>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</si>
  <si>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</si>
  <si>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</si>
  <si>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</si>
  <si>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</si>
  <si>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</si>
  <si>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</si>
  <si>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</si>
  <si>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</si>
  <si>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</si>
  <si>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</si>
  <si>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</si>
  <si>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</si>
  <si>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</si>
  <si>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</si>
  <si>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</si>
  <si>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</si>
  <si>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</si>
  <si>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</si>
  <si>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</si>
  <si>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</si>
  <si>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</si>
  <si>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</si>
  <si>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</si>
  <si>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</si>
  <si>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</si>
  <si>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</si>
  <si>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</si>
  <si>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</si>
  <si>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</si>
  <si>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</si>
  <si>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</si>
  <si>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</si>
  <si>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</si>
  <si>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</si>
  <si>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</si>
  <si>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</si>
  <si>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</si>
  <si>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</si>
  <si>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</si>
  <si>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</si>
  <si>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</si>
  <si>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</si>
  <si>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</si>
  <si>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</si>
  <si>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</si>
  <si>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</si>
  <si>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</si>
  <si>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</si>
  <si>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</si>
  <si>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</si>
  <si>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</si>
  <si>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</si>
  <si>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</si>
  <si>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</si>
  <si>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</si>
  <si>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</si>
  <si>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</si>
  <si>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</si>
  <si>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</si>
  <si>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</si>
  <si>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</si>
  <si>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</si>
  <si>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</si>
  <si>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</si>
  <si>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</si>
  <si>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</si>
  <si>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</si>
  <si>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</si>
  <si>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</si>
  <si>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</si>
  <si>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</si>
  <si>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</si>
  <si>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</si>
  <si>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</si>
  <si>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</si>
  <si>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</si>
  <si>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</si>
  <si>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</si>
  <si>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</si>
  <si>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</si>
  <si>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</si>
  <si>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</si>
  <si>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</si>
  <si>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</si>
  <si>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</si>
  <si>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</si>
  <si>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</si>
  <si>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</si>
  <si>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</si>
  <si>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</si>
  <si>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</si>
  <si>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</si>
  <si>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</si>
  <si>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</si>
  <si>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</si>
  <si>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</si>
  <si>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</si>
  <si>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</si>
  <si>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</si>
  <si>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</si>
  <si>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</si>
  <si>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</si>
  <si>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</si>
  <si>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</si>
  <si>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</si>
  <si>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</si>
  <si>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</si>
  <si>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</si>
  <si>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</si>
  <si>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</si>
  <si>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</si>
  <si>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</si>
  <si>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</si>
  <si>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</si>
  <si>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</si>
  <si>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</si>
  <si>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</si>
  <si>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</si>
  <si>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</si>
  <si>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</si>
  <si>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</si>
  <si>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</si>
  <si>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</si>
  <si>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</si>
  <si>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</si>
  <si>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</si>
  <si>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</si>
  <si>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</si>
  <si>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</si>
  <si>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</si>
  <si>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</si>
  <si>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</si>
  <si>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</si>
  <si>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</si>
  <si>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</si>
  <si>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</si>
  <si>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</si>
  <si>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</si>
  <si>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</si>
  <si>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</si>
  <si>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</si>
  <si>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</si>
  <si>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</si>
  <si>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</si>
  <si>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</si>
  <si>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</si>
  <si>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</si>
  <si>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</si>
  <si>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</si>
  <si>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</si>
  <si>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</si>
  <si>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</si>
  <si>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</si>
  <si>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</si>
  <si>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</si>
  <si>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</si>
  <si>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</si>
  <si>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</si>
  <si>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</si>
  <si>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</si>
  <si>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</si>
  <si>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</si>
  <si>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</si>
  <si>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</si>
  <si>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</si>
  <si>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</si>
  <si>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</si>
  <si>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</si>
  <si>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</si>
  <si>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</si>
  <si>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</si>
  <si>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</si>
  <si>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</si>
  <si>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</si>
  <si>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</si>
  <si>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</si>
  <si>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</si>
  <si>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</si>
  <si>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</si>
  <si>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</si>
  <si>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</si>
  <si>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</si>
  <si>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</si>
  <si>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</si>
  <si>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</si>
  <si>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</si>
  <si>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</si>
  <si>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</si>
  <si>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</si>
  <si>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</si>
  <si>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</si>
  <si>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</si>
  <si>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</si>
  <si>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</si>
  <si>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</si>
  <si>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</si>
  <si>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</si>
  <si>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</si>
  <si>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</si>
  <si>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</si>
  <si>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</si>
  <si>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</si>
  <si>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</si>
  <si>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</si>
  <si>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</si>
  <si>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</si>
  <si>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</si>
  <si>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</si>
  <si>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</si>
  <si>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</si>
  <si>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</si>
  <si>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</si>
  <si>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</si>
  <si>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</si>
  <si>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</si>
  <si>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</si>
  <si>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</si>
  <si>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</si>
  <si>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</si>
  <si>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</si>
  <si>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</si>
  <si>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</si>
  <si>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</si>
  <si>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</si>
  <si>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</si>
  <si>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</si>
  <si>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</si>
  <si>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</si>
  <si>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</si>
  <si>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</si>
  <si>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</si>
  <si>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</si>
  <si>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</si>
  <si>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</si>
  <si>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</si>
  <si>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</si>
  <si>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</si>
  <si>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</si>
  <si>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</si>
  <si>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</si>
  <si>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</si>
  <si>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</si>
  <si>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</si>
  <si>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</si>
  <si>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</si>
  <si>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</si>
  <si>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</si>
  <si>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</si>
  <si>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</si>
  <si>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</si>
  <si>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</si>
  <si>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</si>
  <si>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</si>
  <si>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</si>
  <si>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</si>
  <si>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</si>
  <si>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</si>
  <si>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</si>
  <si>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</si>
  <si>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</si>
  <si>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</si>
  <si>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</si>
  <si>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</si>
  <si>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</si>
  <si>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</si>
  <si>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</si>
  <si>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</si>
  <si>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</si>
  <si>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</si>
  <si>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</si>
  <si>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</si>
  <si>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</si>
  <si>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</si>
  <si>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</si>
  <si>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</si>
  <si>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</si>
  <si>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</si>
  <si>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</si>
  <si>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</si>
  <si>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</si>
  <si>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</si>
  <si>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</si>
  <si>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</si>
  <si>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</si>
  <si>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</si>
  <si>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</si>
  <si>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</si>
  <si>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</si>
  <si>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</si>
  <si>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</si>
  <si>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</si>
  <si>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</si>
  <si>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</si>
  <si>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</si>
  <si>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</si>
  <si>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</si>
  <si>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</si>
  <si>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</si>
  <si>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</si>
  <si>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</si>
  <si>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</si>
  <si>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</si>
  <si>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</si>
  <si>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</si>
  <si>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</si>
  <si>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</si>
  <si>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</si>
  <si>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</si>
  <si>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</si>
  <si>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</si>
  <si>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</si>
  <si>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</si>
  <si>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</si>
  <si>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</si>
  <si>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</si>
  <si>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</si>
  <si>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</si>
  <si>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</si>
  <si>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</si>
  <si>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</si>
  <si>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</si>
  <si>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</si>
  <si>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</si>
  <si>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</si>
  <si>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</si>
  <si>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</si>
  <si>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</si>
  <si>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</si>
  <si>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</si>
  <si>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</si>
  <si>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</si>
  <si>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</si>
  <si>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</si>
  <si>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</si>
  <si>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</si>
  <si>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</si>
  <si>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</si>
  <si>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</si>
  <si>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</si>
  <si>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</si>
  <si>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</si>
  <si>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</si>
  <si>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</si>
  <si>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</si>
  <si>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</si>
  <si>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</si>
  <si>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</si>
  <si>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</si>
  <si>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</si>
  <si>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</si>
  <si>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</si>
  <si>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</si>
  <si>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</si>
  <si>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</si>
  <si>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</si>
  <si>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</si>
  <si>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</si>
  <si>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</si>
  <si>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</si>
  <si>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</si>
  <si>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</si>
  <si>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</si>
  <si>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</si>
  <si>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</si>
  <si>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</si>
  <si>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</si>
  <si>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</si>
  <si>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</si>
  <si>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</si>
  <si>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</si>
  <si>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</si>
  <si>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</si>
  <si>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</si>
  <si>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</si>
  <si>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</si>
  <si>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</si>
  <si>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</si>
  <si>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</si>
  <si>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</si>
  <si>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</si>
  <si>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</si>
  <si>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</si>
  <si>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</si>
  <si>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</si>
  <si>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</si>
  <si>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</si>
  <si>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</si>
  <si>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</si>
  <si>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</si>
  <si>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</si>
  <si>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</si>
  <si>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</si>
  <si>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</si>
  <si>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</si>
  <si>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</si>
  <si>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</si>
  <si>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</si>
  <si>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</si>
  <si>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</si>
  <si>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</si>
  <si>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</si>
  <si>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</si>
  <si>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</si>
  <si>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</si>
  <si>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</si>
  <si>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</si>
  <si>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</si>
  <si>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</si>
  <si>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</si>
  <si>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</si>
  <si>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</si>
  <si>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</si>
  <si>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</si>
  <si>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</si>
  <si>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</si>
  <si>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</si>
  <si>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</si>
  <si>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</si>
  <si>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</si>
  <si>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</si>
  <si>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</si>
  <si>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</si>
  <si>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</si>
  <si>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</si>
  <si>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</si>
  <si>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</si>
  <si>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</si>
  <si>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</si>
  <si>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</si>
  <si>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</si>
  <si>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</si>
  <si>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</si>
  <si>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</si>
  <si>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</si>
  <si>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</si>
  <si>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</si>
  <si>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</si>
  <si>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</si>
  <si>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</si>
  <si>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</si>
  <si>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</si>
  <si>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</si>
  <si>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</si>
  <si>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</si>
  <si>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</si>
  <si>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</si>
  <si>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</si>
  <si>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</si>
  <si>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</si>
  <si>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</si>
  <si>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</si>
  <si>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</si>
  <si>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</si>
  <si>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</si>
  <si>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</si>
  <si>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</si>
  <si>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</si>
  <si>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</si>
  <si>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</si>
  <si>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</si>
  <si>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</si>
  <si>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</si>
  <si>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</si>
  <si>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</si>
  <si>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</si>
  <si>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</si>
  <si>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</si>
  <si>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</si>
  <si>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</si>
  <si>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</si>
  <si>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</si>
  <si>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</si>
  <si>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</si>
  <si>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</si>
  <si>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</si>
  <si>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</si>
  <si>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</si>
  <si>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</si>
  <si>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</si>
  <si>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</si>
  <si>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</si>
  <si>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</si>
  <si>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</si>
  <si>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</si>
  <si>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</si>
  <si>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</si>
  <si>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</si>
  <si>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</si>
  <si>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</si>
  <si>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</si>
  <si>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</si>
  <si>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</si>
  <si>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</si>
  <si>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</si>
  <si>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</si>
  <si>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</si>
  <si>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</si>
  <si>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</si>
  <si>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</si>
  <si>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</si>
  <si>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</si>
  <si>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</si>
  <si>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</si>
  <si>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</si>
  <si>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</si>
  <si>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</si>
  <si>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</si>
  <si>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</si>
  <si>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</si>
  <si>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</si>
  <si>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</si>
  <si>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</si>
  <si>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</si>
  <si>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</si>
  <si>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</si>
  <si>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</si>
  <si>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</si>
  <si>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</si>
  <si>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</si>
  <si>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</si>
  <si>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</si>
  <si>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</si>
  <si>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</si>
  <si>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</si>
  <si>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</si>
  <si>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</si>
  <si>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</si>
  <si>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</si>
  <si>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</si>
  <si>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</si>
  <si>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</si>
  <si>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</si>
  <si>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</si>
  <si>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</si>
  <si>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</si>
  <si>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</si>
  <si>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</si>
  <si>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</si>
  <si>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</si>
  <si>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</si>
  <si>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</si>
  <si>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</si>
  <si>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</si>
  <si>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</si>
  <si>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</si>
  <si>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</si>
  <si>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</si>
  <si>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</si>
  <si>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</si>
  <si>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</si>
  <si>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</si>
  <si>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</si>
  <si>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</si>
  <si>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</si>
  <si>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</si>
  <si>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</si>
  <si>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</si>
  <si>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</si>
  <si>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</si>
  <si>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</si>
  <si>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</si>
  <si>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</si>
  <si>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</si>
  <si>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</si>
  <si>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</si>
  <si>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</si>
  <si>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</si>
  <si>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</si>
  <si>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</si>
  <si>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</si>
  <si>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</si>
  <si>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</si>
  <si>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</si>
  <si>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</si>
  <si>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</si>
  <si>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</si>
  <si>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</si>
  <si>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</si>
  <si>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</si>
  <si>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</si>
  <si>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</si>
  <si>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</si>
  <si>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</si>
  <si>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</si>
  <si>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</si>
  <si>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</si>
  <si>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</si>
  <si>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</si>
  <si>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</si>
  <si>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</si>
  <si>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</si>
  <si>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</si>
  <si>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</si>
  <si>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</si>
  <si>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</si>
  <si>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</si>
  <si>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</si>
  <si>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</si>
  <si>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</si>
  <si>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</si>
  <si>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</si>
  <si>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</si>
  <si>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</si>
  <si>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</si>
  <si>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</si>
  <si>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</si>
  <si>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</si>
  <si>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</si>
  <si>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</si>
  <si>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</si>
  <si>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</si>
  <si>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</si>
  <si>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</si>
  <si>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</si>
  <si>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</si>
  <si>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</si>
  <si>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</si>
  <si>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</si>
  <si>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</si>
  <si>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</si>
  <si>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</si>
  <si>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</si>
  <si>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</si>
  <si>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</si>
  <si>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</si>
  <si>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</si>
  <si>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</si>
  <si>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</si>
  <si>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</si>
  <si>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</si>
  <si>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</si>
  <si>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</si>
  <si>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</si>
  <si>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</si>
  <si>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</si>
  <si>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</si>
  <si>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</si>
  <si>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</si>
  <si>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</si>
  <si>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</si>
  <si>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</si>
  <si>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</si>
  <si>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</si>
  <si>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</si>
  <si>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</si>
  <si>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</si>
  <si>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</si>
  <si>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</si>
  <si>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</si>
  <si>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</si>
  <si>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</si>
  <si>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</si>
  <si>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</si>
  <si>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</si>
  <si>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</si>
  <si>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</si>
  <si>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</si>
  <si>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</si>
  <si>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</si>
  <si>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</si>
  <si>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</si>
  <si>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</si>
  <si>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</si>
  <si>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</si>
  <si>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</si>
  <si>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</si>
  <si>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</si>
  <si>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</si>
  <si>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</si>
  <si>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</si>
  <si>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</si>
  <si>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</si>
  <si>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</si>
  <si>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</si>
  <si>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</si>
  <si>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</si>
  <si>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</si>
  <si>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</si>
  <si>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</si>
  <si>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</si>
  <si>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</si>
  <si>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</si>
  <si>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</si>
  <si>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</si>
  <si>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</si>
  <si>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</si>
  <si>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</si>
  <si>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</si>
  <si>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</si>
  <si>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</si>
  <si>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</si>
  <si>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</si>
  <si>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</si>
  <si>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</si>
  <si>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</si>
  <si>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</si>
  <si>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</si>
  <si>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</si>
  <si>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</si>
  <si>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</si>
  <si>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</si>
  <si>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</si>
  <si>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</si>
  <si>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</si>
  <si>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</si>
  <si>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</si>
  <si>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</si>
  <si>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</si>
  <si>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</si>
  <si>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</si>
  <si>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</si>
  <si>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</si>
  <si>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</si>
  <si>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</si>
  <si>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</si>
  <si>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</si>
  <si>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</si>
  <si>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</si>
  <si>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</si>
  <si>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</si>
  <si>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</si>
  <si>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</si>
  <si>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</si>
  <si>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</si>
  <si>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</si>
  <si>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</si>
  <si>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</si>
  <si>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</si>
  <si>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</si>
  <si>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</si>
  <si>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</si>
  <si>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</si>
  <si>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</si>
  <si>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</si>
  <si>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</si>
  <si>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</si>
  <si>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</si>
  <si>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</si>
  <si>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</si>
  <si>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</si>
  <si>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</si>
  <si>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</si>
  <si>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</si>
  <si>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</si>
  <si>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</si>
  <si>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</si>
  <si>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</si>
  <si>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</si>
  <si>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</si>
  <si>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</si>
  <si>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</si>
  <si>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</si>
  <si>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</si>
  <si>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</si>
  <si>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</si>
  <si>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</si>
  <si>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</si>
  <si>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</si>
  <si>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</si>
  <si>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</si>
  <si>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</si>
  <si>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</si>
  <si>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</si>
  <si>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</si>
  <si>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</si>
  <si>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</si>
  <si>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</si>
  <si>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</si>
  <si>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</si>
  <si>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</si>
  <si>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</si>
  <si>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</si>
  <si>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</si>
  <si>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</si>
  <si>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</si>
  <si>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</si>
  <si>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</si>
  <si>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</si>
  <si>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</si>
  <si>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</si>
  <si>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</si>
  <si>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</si>
  <si>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</si>
  <si>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</si>
  <si>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</si>
  <si>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</si>
  <si>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</si>
  <si>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</si>
  <si>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</si>
  <si>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</si>
  <si>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</si>
  <si>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</si>
  <si>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</si>
  <si>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</si>
  <si>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</si>
  <si>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</si>
  <si>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</si>
  <si>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</si>
  <si>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</si>
  <si>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</si>
  <si>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</si>
  <si>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</si>
  <si>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</si>
  <si>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</si>
  <si>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</si>
  <si>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</si>
  <si>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</si>
  <si>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</si>
  <si>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</si>
  <si>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</si>
  <si>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</si>
  <si>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</si>
  <si>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</si>
  <si>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</si>
  <si>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</si>
  <si>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</si>
  <si>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</si>
  <si>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</si>
  <si>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</si>
  <si>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</si>
  <si>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</si>
  <si>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</si>
  <si>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</si>
  <si>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</si>
  <si>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</si>
  <si>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</si>
  <si>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</si>
  <si>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</si>
  <si>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</si>
  <si>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</si>
  <si>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</si>
  <si>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</si>
  <si>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</si>
  <si>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</si>
  <si>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</si>
  <si>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</si>
  <si>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</si>
  <si>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</si>
  <si>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</si>
  <si>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</si>
  <si>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</si>
  <si>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</si>
  <si>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</si>
  <si>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</si>
  <si>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</si>
  <si>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</si>
  <si>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</si>
  <si>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</si>
  <si>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</si>
  <si>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</si>
  <si>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</si>
  <si>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</si>
  <si>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</si>
  <si>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</si>
  <si>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</si>
  <si>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</si>
  <si>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</si>
  <si>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</si>
  <si>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</si>
  <si>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</si>
  <si>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</si>
  <si>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</si>
  <si>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</si>
  <si>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</si>
  <si>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</si>
  <si>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</si>
  <si>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</si>
  <si>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</si>
  <si>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</si>
  <si>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</si>
  <si>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</si>
  <si>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</si>
  <si>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</si>
  <si>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</si>
  <si>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</si>
  <si>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</si>
  <si>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</si>
  <si>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</si>
  <si>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</si>
  <si>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</si>
  <si>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</si>
  <si>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</si>
  <si>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</si>
  <si>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</si>
  <si>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</si>
  <si>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</si>
  <si>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</si>
  <si>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</si>
  <si>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</si>
  <si>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</si>
  <si>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</si>
  <si>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</si>
  <si>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</si>
  <si>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</si>
  <si>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</si>
  <si>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</si>
  <si>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</si>
  <si>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</si>
  <si>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</si>
  <si>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</si>
  <si>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</si>
  <si>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</si>
  <si>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</si>
  <si>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</si>
  <si>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</si>
  <si>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</si>
  <si>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</si>
  <si>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</si>
  <si>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</si>
  <si>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</si>
  <si>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</si>
  <si>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</si>
  <si>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</si>
  <si>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</si>
  <si>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</si>
  <si>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</si>
  <si>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</si>
  <si>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</si>
  <si>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</si>
  <si>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</si>
  <si>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</si>
  <si>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</si>
  <si>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</si>
  <si>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</si>
  <si>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</si>
  <si>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</si>
  <si>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</si>
  <si>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</si>
  <si>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</si>
  <si>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</si>
  <si>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</si>
  <si>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</si>
  <si>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</si>
  <si>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</si>
  <si>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</si>
  <si>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</si>
  <si>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</si>
  <si>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</si>
  <si>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</si>
  <si>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</si>
  <si>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</si>
  <si>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</si>
  <si>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</si>
  <si>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</si>
  <si>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</si>
  <si>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</si>
  <si>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</si>
  <si>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</si>
  <si>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</si>
  <si>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</si>
  <si>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</si>
  <si>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</si>
  <si>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</si>
  <si>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</si>
  <si>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</si>
  <si>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</si>
  <si>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</si>
  <si>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</si>
  <si>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</si>
  <si>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</si>
  <si>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</si>
  <si>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</si>
  <si>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</si>
  <si>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</si>
  <si>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</si>
  <si>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</si>
  <si>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</si>
  <si>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</si>
  <si>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</si>
  <si>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</si>
  <si>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</si>
  <si>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</si>
  <si>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</si>
  <si>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</si>
  <si>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</si>
  <si>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</si>
  <si>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</si>
  <si>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</si>
  <si>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</si>
  <si>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</si>
  <si>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</si>
  <si>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</si>
  <si>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</si>
  <si>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</si>
  <si>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</si>
  <si>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</si>
  <si>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</si>
  <si>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</si>
  <si>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</si>
  <si>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</si>
  <si>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</si>
  <si>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</si>
  <si>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</si>
  <si>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</si>
  <si>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</si>
  <si>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</si>
  <si>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</si>
  <si>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</si>
  <si>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</si>
  <si>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</si>
  <si>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</si>
  <si>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</si>
  <si>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</si>
  <si>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</si>
  <si>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</si>
  <si>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</si>
  <si>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</si>
  <si>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</si>
  <si>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</si>
  <si>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</si>
  <si>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</si>
  <si>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</si>
  <si>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</si>
  <si>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</si>
  <si>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</si>
  <si>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</si>
  <si>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</si>
  <si>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</si>
  <si>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</si>
  <si>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</si>
  <si>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</si>
  <si>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</si>
  <si>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</si>
  <si>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</si>
  <si>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</si>
  <si>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</si>
  <si>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</si>
  <si>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</si>
  <si>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</si>
  <si>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</si>
  <si>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</si>
  <si>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</si>
  <si>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</si>
  <si>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</si>
  <si>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</si>
  <si>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</si>
  <si>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</si>
  <si>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</si>
  <si>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</si>
  <si>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</si>
  <si>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</si>
  <si>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</si>
  <si>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</si>
  <si>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</si>
  <si>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</si>
  <si>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</si>
  <si>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</si>
  <si>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</si>
  <si>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</si>
  <si>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</si>
  <si>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</si>
  <si>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</si>
  <si>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</si>
  <si>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</si>
  <si>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</si>
  <si>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</si>
  <si>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</si>
  <si>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</si>
  <si>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</si>
  <si>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</si>
  <si>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</si>
  <si>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</si>
  <si>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</si>
  <si>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</si>
  <si>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</si>
  <si>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</si>
  <si>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</si>
  <si>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</si>
  <si>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</si>
  <si>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</si>
  <si>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</si>
  <si>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</si>
  <si>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</si>
  <si>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</si>
  <si>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</si>
  <si>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</si>
  <si>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</si>
  <si>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</si>
  <si>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</si>
  <si>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</si>
  <si>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</si>
  <si>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</si>
  <si>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</si>
  <si>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</si>
  <si>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</si>
  <si>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</si>
  <si>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</si>
  <si>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</si>
  <si>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</si>
  <si>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</si>
  <si>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</si>
  <si>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</si>
  <si>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</si>
  <si>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</si>
  <si>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</si>
  <si>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</si>
  <si>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</si>
  <si>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</si>
  <si>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</si>
  <si>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</si>
  <si>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</si>
  <si>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</si>
  <si>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</si>
  <si>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</si>
  <si>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</si>
  <si>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</si>
  <si>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</si>
  <si>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</si>
  <si>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</si>
  <si>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</si>
  <si>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</si>
  <si>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</si>
  <si>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</si>
  <si>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</si>
  <si>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</si>
  <si>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</si>
  <si>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</si>
  <si>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</si>
  <si>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</si>
  <si>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</si>
  <si>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</si>
  <si>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</si>
  <si>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</si>
  <si>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</si>
  <si>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</si>
  <si>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</si>
  <si>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</si>
  <si>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</si>
  <si>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</si>
  <si>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</si>
  <si>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</si>
  <si>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</si>
  <si>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</si>
  <si>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</si>
  <si>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</si>
  <si>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</si>
  <si>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</si>
  <si>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</si>
  <si>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</si>
  <si>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</si>
  <si>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</si>
  <si>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</si>
  <si>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</si>
  <si>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</si>
  <si>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</si>
  <si>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</si>
  <si>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</si>
  <si>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</si>
  <si>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</si>
  <si>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</si>
  <si>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</si>
  <si>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</si>
  <si>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</si>
  <si>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</si>
  <si>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</si>
  <si>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</si>
  <si>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</si>
  <si>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</si>
  <si>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</si>
  <si>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</si>
  <si>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</si>
  <si>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</si>
  <si>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</si>
  <si>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</si>
  <si>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</si>
  <si>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</si>
  <si>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</si>
  <si>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</si>
  <si>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</si>
  <si>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</si>
  <si>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</si>
  <si>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</si>
  <si>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</si>
  <si>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</si>
  <si>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</si>
  <si>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</si>
  <si>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</si>
  <si>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</si>
  <si>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</si>
  <si>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</si>
  <si>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</si>
  <si>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</si>
  <si>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</si>
  <si>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</si>
  <si>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</si>
  <si>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</si>
  <si>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</si>
  <si>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</si>
  <si>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</si>
  <si>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</si>
  <si>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</si>
  <si>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</si>
  <si>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</si>
  <si>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</si>
  <si>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</si>
  <si>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</si>
  <si>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</si>
  <si>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</si>
  <si>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</si>
  <si>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</si>
  <si>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</si>
  <si>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</si>
  <si>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</si>
  <si>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</si>
  <si>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</si>
  <si>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</si>
  <si>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</si>
  <si>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</si>
  <si>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</si>
  <si>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</si>
  <si>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</si>
  <si>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</si>
  <si>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</si>
  <si>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</si>
  <si>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</si>
  <si>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</si>
  <si>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</si>
  <si>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</si>
  <si>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</si>
  <si>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</si>
  <si>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</si>
  <si>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</si>
  <si>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</si>
  <si>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</si>
  <si>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</si>
  <si>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</si>
  <si>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</si>
  <si>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</si>
  <si>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</si>
  <si>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</si>
  <si>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</si>
  <si>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</si>
  <si>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</si>
  <si>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</si>
  <si>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</si>
  <si>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</si>
  <si>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</si>
  <si>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</si>
  <si>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</si>
  <si>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</si>
  <si>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</si>
  <si>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</si>
  <si>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</si>
  <si>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</si>
  <si>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</si>
  <si>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</si>
  <si>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</si>
  <si>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</si>
  <si>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</si>
  <si>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</si>
  <si>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</si>
  <si>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</si>
  <si>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</si>
  <si>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</si>
  <si>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</si>
  <si>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</si>
  <si>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</si>
  <si>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</si>
  <si>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</si>
  <si>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</si>
  <si>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</si>
  <si>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</si>
  <si>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</si>
  <si>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</si>
  <si>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</si>
  <si>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</si>
  <si>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</si>
  <si>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</si>
  <si>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</si>
  <si>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</si>
  <si>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</si>
  <si>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</si>
  <si>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</si>
  <si>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</si>
  <si>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</si>
  <si>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</si>
  <si>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</si>
  <si>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</si>
  <si>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</si>
  <si>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</si>
  <si>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</si>
  <si>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</si>
  <si>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</si>
  <si>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</si>
  <si>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</si>
  <si>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</si>
  <si>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</si>
  <si>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</si>
  <si>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</si>
  <si>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</si>
  <si>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</si>
  <si>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</si>
  <si>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</si>
  <si>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</si>
  <si>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</si>
  <si>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</si>
  <si>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</si>
  <si>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</si>
  <si>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</si>
  <si>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</si>
  <si>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</si>
  <si>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</si>
  <si>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</si>
  <si>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</si>
  <si>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</si>
  <si>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</si>
  <si>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</si>
  <si>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</si>
  <si>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</si>
  <si>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</si>
  <si>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</si>
  <si>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</si>
  <si>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</si>
  <si>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</si>
  <si>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</si>
  <si>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</si>
  <si>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</si>
  <si>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</si>
  <si>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</si>
  <si>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</si>
  <si>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</si>
  <si>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</si>
  <si>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</si>
  <si>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</si>
  <si>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</si>
  <si>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</si>
  <si>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</si>
  <si>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</si>
  <si>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</si>
  <si>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</si>
  <si>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</si>
  <si>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</si>
  <si>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</si>
  <si>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</si>
  <si>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</si>
  <si>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</si>
  <si>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</si>
  <si>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</si>
  <si>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</si>
  <si>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</si>
  <si>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</si>
  <si>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</si>
  <si>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</si>
  <si>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</si>
  <si>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</si>
  <si>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</si>
  <si>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</si>
  <si>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</si>
  <si>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</si>
  <si>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</si>
  <si>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</si>
  <si>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</si>
  <si>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</si>
  <si>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</si>
  <si>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</si>
  <si>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</si>
  <si>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</si>
  <si>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</si>
  <si>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</si>
  <si>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</si>
  <si>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</si>
  <si>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</si>
  <si>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</si>
  <si>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</si>
  <si>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</si>
  <si>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</si>
  <si>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</si>
  <si>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</si>
  <si>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</si>
  <si>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</si>
  <si>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</si>
  <si>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</si>
  <si>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</si>
  <si>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</si>
  <si>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</si>
  <si>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</si>
  <si>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</si>
  <si>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</si>
  <si>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</si>
  <si>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</si>
  <si>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</si>
  <si>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</si>
  <si>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</si>
  <si>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</si>
  <si>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</si>
  <si>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</si>
  <si>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</si>
  <si>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</si>
  <si>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</si>
  <si>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</si>
  <si>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</si>
  <si>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</si>
  <si>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</si>
  <si>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</si>
  <si>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</si>
  <si>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</si>
  <si>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</si>
  <si>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</si>
  <si>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</si>
  <si>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</si>
  <si>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</si>
  <si>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</si>
  <si>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</si>
  <si>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</si>
  <si>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</si>
  <si>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</si>
  <si>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</si>
  <si>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</si>
  <si>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</si>
  <si>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</si>
  <si>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</si>
  <si>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</si>
  <si>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</si>
  <si>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</si>
  <si>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</si>
  <si>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</si>
  <si>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</si>
  <si>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</si>
  <si>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</si>
  <si>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</si>
  <si>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</si>
  <si>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</si>
  <si>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</si>
  <si>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</si>
  <si>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</si>
  <si>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</si>
  <si>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</si>
  <si>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</si>
  <si>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</si>
  <si>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</si>
  <si>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</si>
  <si>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</si>
  <si>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</si>
  <si>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</si>
  <si>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</si>
  <si>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</si>
  <si>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</si>
  <si>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</si>
  <si>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</si>
  <si>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</si>
  <si>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</si>
  <si>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</si>
  <si>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</si>
  <si>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</si>
  <si>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</si>
  <si>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</si>
  <si>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</si>
  <si>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</si>
  <si>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</si>
  <si>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</si>
  <si>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</si>
  <si>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</si>
  <si>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</si>
  <si>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</si>
  <si>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</si>
  <si>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</si>
  <si>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</si>
  <si>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</si>
  <si>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</si>
  <si>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</si>
  <si>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</si>
  <si>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</si>
  <si>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</si>
  <si>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</si>
  <si>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</si>
  <si>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</si>
  <si>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</si>
  <si>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</si>
  <si>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</si>
  <si>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</si>
  <si>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</si>
  <si>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</si>
  <si>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</si>
  <si>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</si>
  <si>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</si>
  <si>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</si>
  <si>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</si>
  <si>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</si>
  <si>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</si>
  <si>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</si>
  <si>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</si>
  <si>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</si>
  <si>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</si>
  <si>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</si>
  <si>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</si>
  <si>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</si>
  <si>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</si>
  <si>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</si>
  <si>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</si>
  <si>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</si>
  <si>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</si>
  <si>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</si>
  <si>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</si>
  <si>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</si>
  <si>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</si>
  <si>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</si>
  <si>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</si>
  <si>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</si>
  <si>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</si>
  <si>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</si>
  <si>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</si>
  <si>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</si>
  <si>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</si>
  <si>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</si>
  <si>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</si>
  <si>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</si>
  <si>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</si>
  <si>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</si>
  <si>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</si>
  <si>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</si>
  <si>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</si>
  <si>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</si>
  <si>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</si>
  <si>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</si>
  <si>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</si>
  <si>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</si>
  <si>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</si>
  <si>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</si>
  <si>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</si>
  <si>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</si>
  <si>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</si>
  <si>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</si>
  <si>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</si>
  <si>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</si>
  <si>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</si>
  <si>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</si>
  <si>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</si>
  <si>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</si>
  <si>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</si>
  <si>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</si>
  <si>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</si>
  <si>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</si>
  <si>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</si>
  <si>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</si>
  <si>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</si>
  <si>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</si>
  <si>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</si>
  <si>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</si>
  <si>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</si>
  <si>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</si>
  <si>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</si>
  <si>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</si>
  <si>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</si>
  <si>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</si>
  <si>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</si>
  <si>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</si>
  <si>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</si>
  <si>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</si>
  <si>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</si>
  <si>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</si>
  <si>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</si>
  <si>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</si>
  <si>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</si>
  <si>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</si>
  <si>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</si>
  <si>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</si>
  <si>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</si>
  <si>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</si>
  <si>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</si>
  <si>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</si>
  <si>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</si>
  <si>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</si>
  <si>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</si>
  <si>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</si>
  <si>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</si>
  <si>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</si>
  <si>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</si>
  <si>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</si>
  <si>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</si>
  <si>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</si>
  <si>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</si>
  <si>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</si>
  <si>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</si>
  <si>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</si>
  <si>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</si>
  <si>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</si>
  <si>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</si>
  <si>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</si>
  <si>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</si>
  <si>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</si>
  <si>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</si>
  <si>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</si>
  <si>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</si>
  <si>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</si>
  <si>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</si>
  <si>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</si>
  <si>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</si>
  <si>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</si>
  <si>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</si>
  <si>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</si>
  <si>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</si>
  <si>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</si>
  <si>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</si>
  <si>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</si>
  <si>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</si>
  <si>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</si>
  <si>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</si>
  <si>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</si>
  <si>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</si>
  <si>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</si>
  <si>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</si>
  <si>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</si>
  <si>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</si>
  <si>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</si>
  <si>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</si>
  <si>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</si>
  <si>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</si>
  <si>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</si>
  <si>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</si>
  <si>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</si>
  <si>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</si>
  <si>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</si>
  <si>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</si>
  <si>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</si>
  <si>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</si>
  <si>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</si>
  <si>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</si>
  <si>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</si>
  <si>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</si>
  <si>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</si>
  <si>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</si>
  <si>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</si>
  <si>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</si>
  <si>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</si>
  <si>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</si>
  <si>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</si>
  <si>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</si>
  <si>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</si>
  <si>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</si>
  <si>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</si>
  <si>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</si>
  <si>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</si>
  <si>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</si>
  <si>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</si>
  <si>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</si>
  <si>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</si>
  <si>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</si>
  <si>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</si>
  <si>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</si>
  <si>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</si>
  <si>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</si>
  <si>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</si>
  <si>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</si>
  <si>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</si>
  <si>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</si>
  <si>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</si>
  <si>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</si>
  <si>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</si>
  <si>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</si>
  <si>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</si>
  <si>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</si>
  <si>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</si>
  <si>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</si>
  <si>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</si>
  <si>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</si>
  <si>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</si>
  <si>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</si>
  <si>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</si>
  <si>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</si>
  <si>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</si>
  <si>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</si>
  <si>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</si>
  <si>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</si>
  <si>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</si>
  <si>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</si>
  <si>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</si>
  <si>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</si>
  <si>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</si>
  <si>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</si>
  <si>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</si>
  <si>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</si>
  <si>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</si>
  <si>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</si>
  <si>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</si>
  <si>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</si>
  <si>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</si>
  <si>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</si>
  <si>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</si>
  <si>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</si>
  <si>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</si>
  <si>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</si>
  <si>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</si>
  <si>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</si>
  <si>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</si>
  <si>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</si>
  <si>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</si>
  <si>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</si>
  <si>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</si>
  <si>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</si>
  <si>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</si>
  <si>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</si>
  <si>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</si>
  <si>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</si>
  <si>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</si>
  <si>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</si>
  <si>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</si>
  <si>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</si>
  <si>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</si>
  <si>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</si>
  <si>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</si>
  <si>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</si>
  <si>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</si>
  <si>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</si>
  <si>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</si>
  <si>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</si>
  <si>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</si>
  <si>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</si>
  <si>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</si>
  <si>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</si>
  <si>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</si>
  <si>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</si>
  <si>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</si>
  <si>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</si>
  <si>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</si>
  <si>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</si>
  <si>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</si>
  <si>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</si>
  <si>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</si>
  <si>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</si>
  <si>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</si>
  <si>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</si>
  <si>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</si>
  <si>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</si>
  <si>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</si>
  <si>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</si>
  <si>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</si>
  <si>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</si>
  <si>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</si>
  <si>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</si>
  <si>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</si>
  <si>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</si>
  <si>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</si>
  <si>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</si>
  <si>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</si>
  <si>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</si>
  <si>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</si>
  <si>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</si>
  <si>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</si>
  <si>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</si>
  <si>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</si>
  <si>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</si>
  <si>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</si>
  <si>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</si>
  <si>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</si>
  <si>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</si>
  <si>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</si>
  <si>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</si>
  <si>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</si>
  <si>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</si>
  <si>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</si>
  <si>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</si>
  <si>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</si>
  <si>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</si>
  <si>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</si>
  <si>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</si>
  <si>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</si>
  <si>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</si>
  <si>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</si>
  <si>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</si>
  <si>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</si>
  <si>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</si>
  <si>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</si>
  <si>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</si>
  <si>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</si>
  <si>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</si>
  <si>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</si>
  <si>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</si>
  <si>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</si>
  <si>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</si>
  <si>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</si>
  <si>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</si>
  <si>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</si>
  <si>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</si>
  <si>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</si>
  <si>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</si>
  <si>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</si>
  <si>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</si>
  <si>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</si>
  <si>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</si>
  <si>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</si>
  <si>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</si>
  <si>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</si>
  <si>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</si>
  <si>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</si>
  <si>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</si>
  <si>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</si>
  <si>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</si>
  <si>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</si>
  <si>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</si>
  <si>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</si>
  <si>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</si>
  <si>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</si>
  <si>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</si>
  <si>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</si>
  <si>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</si>
  <si>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</si>
  <si>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</si>
  <si>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</si>
  <si>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</si>
  <si>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</si>
  <si>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</si>
  <si>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</si>
  <si>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</si>
  <si>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</si>
  <si>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</si>
  <si>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</si>
  <si>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</si>
  <si>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</si>
  <si>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</si>
  <si>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</si>
  <si>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</si>
  <si>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</si>
  <si>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</si>
  <si>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</si>
  <si>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</si>
  <si>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</si>
  <si>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</si>
  <si>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</si>
  <si>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</si>
  <si>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</si>
  <si>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</si>
  <si>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</si>
  <si>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</si>
  <si>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</si>
  <si>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</si>
  <si>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</si>
  <si>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</si>
  <si>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</si>
  <si>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</si>
  <si>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</si>
  <si>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</si>
  <si>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</si>
  <si>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</si>
  <si>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</si>
  <si>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</si>
  <si>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</si>
  <si>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</si>
  <si>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</si>
  <si>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</si>
  <si>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</si>
  <si>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</si>
  <si>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</si>
  <si>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</si>
  <si>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</si>
  <si>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</si>
  <si>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</si>
  <si>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</si>
  <si>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</si>
  <si>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</si>
  <si>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</si>
  <si>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</si>
  <si>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</si>
  <si>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</si>
  <si>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</si>
  <si>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</si>
  <si>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</si>
  <si>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</si>
  <si>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</si>
  <si>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</si>
  <si>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</si>
  <si>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</si>
  <si>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</si>
  <si>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</si>
  <si>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</si>
  <si>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</si>
  <si>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</si>
  <si>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</si>
  <si>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</si>
  <si>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</si>
  <si>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</si>
  <si>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</si>
  <si>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</si>
  <si>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</si>
  <si>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</si>
  <si>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</si>
  <si>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</si>
  <si>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</si>
  <si>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</si>
  <si>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</si>
  <si>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</si>
  <si>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</si>
  <si>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</si>
  <si>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</si>
  <si>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</si>
  <si>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</si>
  <si>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</si>
  <si>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</si>
  <si>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</si>
  <si>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</si>
  <si>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</si>
  <si>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</si>
  <si>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</si>
  <si>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</si>
  <si>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</si>
  <si>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</si>
  <si>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</si>
  <si>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</si>
  <si>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</si>
  <si>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</si>
  <si>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</si>
  <si>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</si>
  <si>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</si>
  <si>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</si>
  <si>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</si>
  <si>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</si>
  <si>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</si>
  <si>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</si>
  <si>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</si>
  <si>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</si>
  <si>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</si>
  <si>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</si>
  <si>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</si>
  <si>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</si>
  <si>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</si>
  <si>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</si>
  <si>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</si>
  <si>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</si>
  <si>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</si>
  <si>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</si>
  <si>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</si>
  <si>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</si>
  <si>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</si>
  <si>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</si>
  <si>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</si>
  <si>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</si>
  <si>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</si>
  <si>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</si>
  <si>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</si>
  <si>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</si>
  <si>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</si>
  <si>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</si>
  <si>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</si>
  <si>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</si>
  <si>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</si>
  <si>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</si>
  <si>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</si>
  <si>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</si>
  <si>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</si>
  <si>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</si>
  <si>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</si>
  <si>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</si>
  <si>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</si>
  <si>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</si>
  <si>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</si>
  <si>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</si>
  <si>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</si>
  <si>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</si>
  <si>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</si>
  <si>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</si>
  <si>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</si>
  <si>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</si>
  <si>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</si>
  <si>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</si>
  <si>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</si>
  <si>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</si>
  <si>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</si>
  <si>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</si>
  <si>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</si>
  <si>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</si>
  <si>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</si>
  <si>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</si>
  <si>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</si>
  <si>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</si>
  <si>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</si>
  <si>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</si>
  <si>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</si>
  <si>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</si>
  <si>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</si>
  <si>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</si>
  <si>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</si>
  <si>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</si>
  <si>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</si>
  <si>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</si>
  <si>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</si>
  <si>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</si>
  <si>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</si>
  <si>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</si>
  <si>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</si>
  <si>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</si>
  <si>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</si>
  <si>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</si>
  <si>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</si>
  <si>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</si>
  <si>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</si>
  <si>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</si>
  <si>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</si>
  <si>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</si>
  <si>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</si>
  <si>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</si>
  <si>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</si>
  <si>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</si>
  <si>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</si>
  <si>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</si>
  <si>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</si>
  <si>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</si>
  <si>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</si>
  <si>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</si>
  <si>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</si>
  <si>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</si>
  <si>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</si>
  <si>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</si>
  <si>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</si>
  <si>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</si>
  <si>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</si>
  <si>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</si>
  <si>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</si>
  <si>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</si>
  <si>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</si>
  <si>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</si>
  <si>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</si>
  <si>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</si>
  <si>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</si>
  <si>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</si>
  <si>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</si>
  <si>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</si>
  <si>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</si>
  <si>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</si>
  <si>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</si>
  <si>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</si>
  <si>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</si>
  <si>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</si>
  <si>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</si>
  <si>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</si>
  <si>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</si>
  <si>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</si>
  <si>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</si>
  <si>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</si>
  <si>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</si>
  <si>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</si>
  <si>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</si>
  <si>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</si>
  <si>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</si>
  <si>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</si>
  <si>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</si>
  <si>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</si>
  <si>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</si>
  <si>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</si>
  <si>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</si>
  <si>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</si>
  <si>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</si>
  <si>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</si>
  <si>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</si>
  <si>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</si>
  <si>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</si>
  <si>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</si>
  <si>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</si>
  <si>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</si>
  <si>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</si>
  <si>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</si>
  <si>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</si>
  <si>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</si>
  <si>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</si>
  <si>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</si>
  <si>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</si>
  <si>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</si>
  <si>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</si>
  <si>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</si>
  <si>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</si>
  <si>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</si>
  <si>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</si>
  <si>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</si>
  <si>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</si>
  <si>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</si>
  <si>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</si>
  <si>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</si>
  <si>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</si>
  <si>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</si>
  <si>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</si>
  <si>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</si>
  <si>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</si>
  <si>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</si>
  <si>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</si>
  <si>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</si>
  <si>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</si>
  <si>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</si>
  <si>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</si>
  <si>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</si>
  <si>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</si>
  <si>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</si>
  <si>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</si>
  <si>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</si>
  <si>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</si>
  <si>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</si>
  <si>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</si>
  <si>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</si>
  <si>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</si>
  <si>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</si>
  <si>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</si>
  <si>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</si>
  <si>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</si>
  <si>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</si>
  <si>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</si>
  <si>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</si>
  <si>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</si>
  <si>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</si>
  <si>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</si>
  <si>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</si>
  <si>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</si>
  <si>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</si>
  <si>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</si>
  <si>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</si>
  <si>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</si>
  <si>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</si>
  <si>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</si>
  <si>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</si>
  <si>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</si>
  <si>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</si>
  <si>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</si>
  <si>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</si>
  <si>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</si>
  <si>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</si>
  <si>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</si>
  <si>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</si>
  <si>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</si>
  <si>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</si>
  <si>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</si>
  <si>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</si>
  <si>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</si>
  <si>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</si>
  <si>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</si>
  <si>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</si>
  <si>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</si>
  <si>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</si>
  <si>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</si>
  <si>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</si>
  <si>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</si>
  <si>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</si>
  <si>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</si>
  <si>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</si>
  <si>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</si>
  <si>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</si>
  <si>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</si>
  <si>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</si>
  <si>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</si>
  <si>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</si>
  <si>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</si>
  <si>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</si>
  <si>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</si>
  <si>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</si>
  <si>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</si>
  <si>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</si>
  <si>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</si>
  <si>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</si>
  <si>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</si>
  <si>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</si>
  <si>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</si>
  <si>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</si>
  <si>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</si>
  <si>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</si>
  <si>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</si>
  <si>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</si>
  <si>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</si>
  <si>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</si>
  <si>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</si>
  <si>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</si>
  <si>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</si>
  <si>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</si>
  <si>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</si>
  <si>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</si>
  <si>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</si>
  <si>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</si>
  <si>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</si>
  <si>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</si>
  <si>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</si>
  <si>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</si>
  <si>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</si>
  <si>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</si>
  <si>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</si>
  <si>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</si>
  <si>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</si>
  <si>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</si>
  <si>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</si>
  <si>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</si>
  <si>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</si>
  <si>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</si>
  <si>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</si>
  <si>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</si>
  <si>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</si>
  <si>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</si>
  <si>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</si>
  <si>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</si>
  <si>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</si>
  <si>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</si>
  <si>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</si>
  <si>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</si>
  <si>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</si>
  <si>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</si>
  <si>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</si>
  <si>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</si>
  <si>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</si>
  <si>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</si>
  <si>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</si>
  <si>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</si>
  <si>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</si>
  <si>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</si>
  <si>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</si>
  <si>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</si>
  <si>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</si>
  <si>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</si>
  <si>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</si>
  <si>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</si>
  <si>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</si>
  <si>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</si>
  <si>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</si>
  <si>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</si>
  <si>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</si>
  <si>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</si>
  <si>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</si>
  <si>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</si>
  <si>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</si>
  <si>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</si>
  <si>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</si>
  <si>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</si>
  <si>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</si>
  <si>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</si>
  <si>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</si>
  <si>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</si>
  <si>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</si>
  <si>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</si>
  <si>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</si>
  <si>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</si>
  <si>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</si>
  <si>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</si>
  <si>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</si>
  <si>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</si>
  <si>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</si>
  <si>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</si>
  <si>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</si>
  <si>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</si>
  <si>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</si>
  <si>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</si>
  <si>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</si>
  <si>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</si>
  <si>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</si>
  <si>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</si>
  <si>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</si>
  <si>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</si>
  <si>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</si>
  <si>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</si>
  <si>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</si>
  <si>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</si>
  <si>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</si>
  <si>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</si>
  <si>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</si>
  <si>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</si>
  <si>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</si>
  <si>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</si>
  <si>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</si>
  <si>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</si>
  <si>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</si>
  <si>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</si>
  <si>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</si>
  <si>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</si>
  <si>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</si>
  <si>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</si>
  <si>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</si>
  <si>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</si>
  <si>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</si>
  <si>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</si>
  <si>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</si>
  <si>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</si>
  <si>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</si>
  <si>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</si>
  <si>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</si>
  <si>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</si>
  <si>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</si>
  <si>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</si>
  <si>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</si>
  <si>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</si>
  <si>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</si>
  <si>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</si>
  <si>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</si>
  <si>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</si>
  <si>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</si>
  <si>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</si>
  <si>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</si>
  <si>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</si>
  <si>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</si>
  <si>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</si>
  <si>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</si>
  <si>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</si>
  <si>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</si>
  <si>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</si>
  <si>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</si>
  <si>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</si>
  <si>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</si>
  <si>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</si>
  <si>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</si>
  <si>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</si>
  <si>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</si>
  <si>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</si>
  <si>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</si>
  <si>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</si>
  <si>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</si>
  <si>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</si>
  <si>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</si>
  <si>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</si>
  <si>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</si>
  <si>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</si>
  <si>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</si>
  <si>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</si>
  <si>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</si>
  <si>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</si>
  <si>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</si>
  <si>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</si>
  <si>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</si>
  <si>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</si>
  <si>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</si>
  <si>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</si>
  <si>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</si>
  <si>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</si>
  <si>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</si>
  <si>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</si>
  <si>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</si>
  <si>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</si>
  <si>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</si>
  <si>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</si>
  <si>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</si>
  <si>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</si>
  <si>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</si>
  <si>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</si>
  <si>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</si>
  <si>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</si>
  <si>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</si>
  <si>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</si>
  <si>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</si>
  <si>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</si>
  <si>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</si>
  <si>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</si>
  <si>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</si>
  <si>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</si>
  <si>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</si>
  <si>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</si>
  <si>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</si>
  <si>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</si>
  <si>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</si>
  <si>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</si>
  <si>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</si>
  <si>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</si>
  <si>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</si>
  <si>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</si>
  <si>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</si>
  <si>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</si>
  <si>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</si>
  <si>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</si>
  <si>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</si>
  <si>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</si>
  <si>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</si>
  <si>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</si>
  <si>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</si>
  <si>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</si>
  <si>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</si>
  <si>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</si>
  <si>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</si>
  <si>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</si>
  <si>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</si>
  <si>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</si>
  <si>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</si>
  <si>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</si>
  <si>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</si>
  <si>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</si>
  <si>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</si>
  <si>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</si>
  <si>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</si>
  <si>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</si>
  <si>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</si>
  <si>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</si>
  <si>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</si>
  <si>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</si>
  <si>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</si>
  <si>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</si>
  <si>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</si>
  <si>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</si>
  <si>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</si>
  <si>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</si>
  <si>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</si>
  <si>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</si>
  <si>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</si>
  <si>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</si>
  <si>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</si>
  <si>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</si>
  <si>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</si>
  <si>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</si>
  <si>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</si>
  <si>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</si>
  <si>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</si>
  <si>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</si>
  <si>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</si>
  <si>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</si>
  <si>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</si>
  <si>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</si>
  <si>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</si>
  <si>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</si>
  <si>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</si>
  <si>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</si>
  <si>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</si>
  <si>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</si>
  <si>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</si>
  <si>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</si>
  <si>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</si>
  <si>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</si>
  <si>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</si>
  <si>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</si>
  <si>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</si>
  <si>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</si>
  <si>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</si>
  <si>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</si>
  <si>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</si>
  <si>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</si>
  <si>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</si>
  <si>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</si>
  <si>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</si>
  <si>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</si>
  <si>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</si>
  <si>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</si>
  <si>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</si>
  <si>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</si>
  <si>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</si>
  <si>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</si>
  <si>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</si>
  <si>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</si>
  <si>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</si>
  <si>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</si>
  <si>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</si>
  <si>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</si>
  <si>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</si>
  <si>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</si>
  <si>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</si>
  <si>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</si>
  <si>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</si>
  <si>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</si>
  <si>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</si>
  <si>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</si>
  <si>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</si>
  <si>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</si>
  <si>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</si>
  <si>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</si>
  <si>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</si>
  <si>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</si>
  <si>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</si>
  <si>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</si>
  <si>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</si>
  <si>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</si>
  <si>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</si>
  <si>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</si>
  <si>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</si>
  <si>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</si>
  <si>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</si>
  <si>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</si>
  <si>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</si>
  <si>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</si>
  <si>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</si>
  <si>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</si>
  <si>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</si>
  <si>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</si>
  <si>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</si>
  <si>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</si>
  <si>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</si>
  <si>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</si>
  <si>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</si>
  <si>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</si>
  <si>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</si>
  <si>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</si>
  <si>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</si>
  <si>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</si>
  <si>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</si>
  <si>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</si>
  <si>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</si>
  <si>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</si>
  <si>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</si>
  <si>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</si>
  <si>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</si>
  <si>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</si>
  <si>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</si>
  <si>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</si>
  <si>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</si>
  <si>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</si>
  <si>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</si>
  <si>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</si>
  <si>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</si>
  <si>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</si>
  <si>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</si>
  <si>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</si>
  <si>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</si>
  <si>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</si>
  <si>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</si>
  <si>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</si>
  <si>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</si>
  <si>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</si>
  <si>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</si>
  <si>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</si>
  <si>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</si>
  <si>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</si>
  <si>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</si>
  <si>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</si>
  <si>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</si>
  <si>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</si>
  <si>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</si>
  <si>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</si>
  <si>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</si>
  <si>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</si>
  <si>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</si>
  <si>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</si>
  <si>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</si>
  <si>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</si>
  <si>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</si>
  <si>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</si>
  <si>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</si>
  <si>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</si>
  <si>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</si>
  <si>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</si>
  <si>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</si>
  <si>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</si>
  <si>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</si>
  <si>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</si>
  <si>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</si>
  <si>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</si>
  <si>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</si>
  <si>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</si>
  <si>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</si>
  <si>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</si>
  <si>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</si>
  <si>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</si>
  <si>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</si>
  <si>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</si>
  <si>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</si>
  <si>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</si>
  <si>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</si>
  <si>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</si>
  <si>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</si>
  <si>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</si>
  <si>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</si>
  <si>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</si>
  <si>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</si>
  <si>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</si>
  <si>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</si>
  <si>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</si>
  <si>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</si>
  <si>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</si>
  <si>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</si>
  <si>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</si>
  <si>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</si>
  <si>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</si>
  <si>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</si>
  <si>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</si>
  <si>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</si>
  <si>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</si>
  <si>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</si>
  <si>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</si>
  <si>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</si>
  <si>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</si>
  <si>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</si>
  <si>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</si>
  <si>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</si>
  <si>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</si>
  <si>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</si>
  <si>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</si>
  <si>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</si>
  <si>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</si>
  <si>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</si>
  <si>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</si>
  <si>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</si>
  <si>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</si>
  <si>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</si>
  <si>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</si>
  <si>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</si>
  <si>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</si>
  <si>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</si>
  <si>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</si>
  <si>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</si>
  <si>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</si>
  <si>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</si>
  <si>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</si>
  <si>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</si>
  <si>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</si>
  <si>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</si>
  <si>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</si>
  <si>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</si>
  <si>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</si>
  <si>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</si>
  <si>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</si>
  <si>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</si>
  <si>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</si>
  <si>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</si>
  <si>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</si>
  <si>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</si>
  <si>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</si>
  <si>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</si>
  <si>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</si>
  <si>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</si>
  <si>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</si>
  <si>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</si>
  <si>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</si>
  <si>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</si>
  <si>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</si>
  <si>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</si>
  <si>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</si>
  <si>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</si>
  <si>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</si>
  <si>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</si>
  <si>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</si>
  <si>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</si>
  <si>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</si>
  <si>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</si>
  <si>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</si>
  <si>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</si>
  <si>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</si>
  <si>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</si>
  <si>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</si>
  <si>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</si>
  <si>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</si>
  <si>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</si>
  <si>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</si>
  <si>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</si>
  <si>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</si>
  <si>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</si>
  <si>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</si>
  <si>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</si>
  <si>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</si>
  <si>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</si>
  <si>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</si>
  <si>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</si>
  <si>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</si>
  <si>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</si>
  <si>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</si>
  <si>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</si>
  <si>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</si>
  <si>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</si>
  <si>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</si>
  <si>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</si>
  <si>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</si>
  <si>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</si>
  <si>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</si>
  <si>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</si>
  <si>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</si>
  <si>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</si>
  <si>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</si>
  <si>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</si>
  <si>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</si>
  <si>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</si>
  <si>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</si>
  <si>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</si>
  <si>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</si>
  <si>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</si>
  <si>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</si>
  <si>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</si>
  <si>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</si>
  <si>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</si>
  <si>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</si>
  <si>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</si>
  <si>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</si>
  <si>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</si>
  <si>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</si>
  <si>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</si>
  <si>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</si>
  <si>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</si>
  <si>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</si>
  <si>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</si>
  <si>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</si>
  <si>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</si>
  <si>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</si>
  <si>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</si>
  <si>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</si>
  <si>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</si>
  <si>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</si>
  <si>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</si>
  <si>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</si>
  <si>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</si>
  <si>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</si>
  <si>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</si>
  <si>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</si>
  <si>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</si>
  <si>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</si>
  <si>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</si>
  <si>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</si>
  <si>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</si>
  <si>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</si>
  <si>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</si>
  <si>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</si>
  <si>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</si>
  <si>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</si>
  <si>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</si>
  <si>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</si>
  <si>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</si>
  <si>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</si>
  <si>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</si>
  <si>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</si>
  <si>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</si>
  <si>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</si>
  <si>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</si>
  <si>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</si>
  <si>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</si>
  <si>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</si>
  <si>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</si>
  <si>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</si>
  <si>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</si>
  <si>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</si>
  <si>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</si>
  <si>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</si>
  <si>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</si>
  <si>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</si>
  <si>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</si>
  <si>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</si>
  <si>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</si>
  <si>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</si>
  <si>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</si>
  <si>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</si>
  <si>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</si>
  <si>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</si>
  <si>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</si>
  <si>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</si>
  <si>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</si>
  <si>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</si>
  <si>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</si>
  <si>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</si>
  <si>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</si>
  <si>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</si>
  <si>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</si>
  <si>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</si>
  <si>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</si>
  <si>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</si>
  <si>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</si>
  <si>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</si>
  <si>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</si>
  <si>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</si>
  <si>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</si>
  <si>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</si>
  <si>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</si>
  <si>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</si>
  <si>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</si>
  <si>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</si>
  <si>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</si>
  <si>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</si>
  <si>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</si>
  <si>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</si>
  <si>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</si>
  <si>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</si>
  <si>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</si>
  <si>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</si>
  <si>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</si>
  <si>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</si>
  <si>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</si>
  <si>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</si>
  <si>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</si>
  <si>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</si>
  <si>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</si>
  <si>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</si>
  <si>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</si>
  <si>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</si>
  <si>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</si>
  <si>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</si>
  <si>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</si>
  <si>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</si>
  <si>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</si>
  <si>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</si>
  <si>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</si>
  <si>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</si>
  <si>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</si>
  <si>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</si>
  <si>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</si>
  <si>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</si>
  <si>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</si>
  <si>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</si>
  <si>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</si>
  <si>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</si>
  <si>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</si>
  <si>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</si>
  <si>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</si>
  <si>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</si>
  <si>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</si>
  <si>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</si>
  <si>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</si>
  <si>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</si>
  <si>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</si>
  <si>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</si>
  <si>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</si>
  <si>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</si>
  <si>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</si>
  <si>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</si>
  <si>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</si>
  <si>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</si>
  <si>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</si>
  <si>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</si>
  <si>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</si>
  <si>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</si>
  <si>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</si>
  <si>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</si>
  <si>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</si>
  <si>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</si>
  <si>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</si>
  <si>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</si>
  <si>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</si>
  <si>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</si>
  <si>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</si>
  <si>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</si>
  <si>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</si>
  <si>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</si>
  <si>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</si>
  <si>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</si>
  <si>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</si>
  <si>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</si>
  <si>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</si>
  <si>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</si>
  <si>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</si>
  <si>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</si>
  <si>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</si>
  <si>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</si>
  <si>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</si>
  <si>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</si>
  <si>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</si>
  <si>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</si>
  <si>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</si>
  <si>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</si>
  <si>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</si>
  <si>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</si>
  <si>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</si>
  <si>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</si>
  <si>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</si>
  <si>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</si>
  <si>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</si>
  <si>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</si>
  <si>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</si>
  <si>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</si>
  <si>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</si>
  <si>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</si>
  <si>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</si>
  <si>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</si>
  <si>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</si>
  <si>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</si>
  <si>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</si>
  <si>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</si>
  <si>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</si>
  <si>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</si>
  <si>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</si>
  <si>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</si>
  <si>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</si>
  <si>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</si>
  <si>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</si>
  <si>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</si>
  <si>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</si>
  <si>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</si>
  <si>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</si>
  <si>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</si>
  <si>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</si>
  <si>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</si>
  <si>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</si>
  <si>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</si>
  <si>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</si>
  <si>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</si>
  <si>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</si>
  <si>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</si>
  <si>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</si>
  <si>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</si>
  <si>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</si>
  <si>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</si>
  <si>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</si>
  <si>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</si>
  <si>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</si>
  <si>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</si>
  <si>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</si>
  <si>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</si>
  <si>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</si>
  <si>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</si>
  <si>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</si>
  <si>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</si>
  <si>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</si>
  <si>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</si>
  <si>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</si>
  <si>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</si>
  <si>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</si>
  <si>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</si>
  <si>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</si>
  <si>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</si>
  <si>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</si>
  <si>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</si>
  <si>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</si>
  <si>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</si>
  <si>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</si>
  <si>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</si>
  <si>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</si>
  <si>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</si>
  <si>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</si>
  <si>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</si>
  <si>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</si>
  <si>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</si>
  <si>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</si>
  <si>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</si>
  <si>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</si>
  <si>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</si>
  <si>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</si>
  <si>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</si>
  <si>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</si>
  <si>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</si>
  <si>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</si>
  <si>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</si>
  <si>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</si>
  <si>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</si>
  <si>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</si>
  <si>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</si>
  <si>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</si>
  <si>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</si>
  <si>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</si>
  <si>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</si>
  <si>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</si>
  <si>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</si>
  <si>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</si>
  <si>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</si>
  <si>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</si>
  <si>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</si>
  <si>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</si>
  <si>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</si>
  <si>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</si>
  <si>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</si>
  <si>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</si>
  <si>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</si>
  <si>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</si>
  <si>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</si>
  <si>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</si>
  <si>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</si>
  <si>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</si>
  <si>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</si>
  <si>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</si>
  <si>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</si>
  <si>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</si>
  <si>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</si>
  <si>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</si>
  <si>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</si>
  <si>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</si>
  <si>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</si>
  <si>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</si>
  <si>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</si>
  <si>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</si>
  <si>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</si>
  <si>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</si>
  <si>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</si>
  <si>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</si>
  <si>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</si>
  <si>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</si>
  <si>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</si>
  <si>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</si>
  <si>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</si>
  <si>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</si>
  <si>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</si>
  <si>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</si>
  <si>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</si>
  <si>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</si>
  <si>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</si>
  <si>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</si>
  <si>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</si>
  <si>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</si>
  <si>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</si>
  <si>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</si>
  <si>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</si>
  <si>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</si>
  <si>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</si>
  <si>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</si>
  <si>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</si>
  <si>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</si>
  <si>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</si>
  <si>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</si>
  <si>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</si>
  <si>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</si>
  <si>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</si>
  <si>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</si>
  <si>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</si>
  <si>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</si>
  <si>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</si>
  <si>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</si>
  <si>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</si>
  <si>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</si>
  <si>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</si>
  <si>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</si>
  <si>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</si>
  <si>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</si>
  <si>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</si>
  <si>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</si>
  <si>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</si>
  <si>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</si>
  <si>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</si>
  <si>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</si>
  <si>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</si>
  <si>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</si>
  <si>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</si>
  <si>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</si>
  <si>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</si>
  <si>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</si>
  <si>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</si>
  <si>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</si>
  <si>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</si>
  <si>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</si>
  <si>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</si>
  <si>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</si>
  <si>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</si>
  <si>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</si>
  <si>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</si>
  <si>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</si>
  <si>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</si>
  <si>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</si>
  <si>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</si>
  <si>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</si>
  <si>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</si>
  <si>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</si>
  <si>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</si>
  <si>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</si>
  <si>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</si>
  <si>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</si>
  <si>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</si>
  <si>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</si>
  <si>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</si>
  <si>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</si>
  <si>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</si>
  <si>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</si>
  <si>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</si>
  <si>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</si>
  <si>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</si>
  <si>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</si>
  <si>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</si>
  <si>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</si>
  <si>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</si>
  <si>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</si>
  <si>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</si>
  <si>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</si>
  <si>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</si>
  <si>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</si>
  <si>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</si>
  <si>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</si>
  <si>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</si>
  <si>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</si>
  <si>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</si>
  <si>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</si>
  <si>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</si>
  <si>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</si>
  <si>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</si>
  <si>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</si>
  <si>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</si>
  <si>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</si>
  <si>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</si>
  <si>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</si>
  <si>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</si>
  <si>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</si>
  <si>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</si>
  <si>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</si>
  <si>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</si>
  <si>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</si>
  <si>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</si>
  <si>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</si>
  <si>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</si>
  <si>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</si>
  <si>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</si>
  <si>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</si>
  <si>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</si>
  <si>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</si>
  <si>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</si>
  <si>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</si>
  <si>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</si>
  <si>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</si>
  <si>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</si>
  <si>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</si>
  <si>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</si>
  <si>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</si>
  <si>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</si>
  <si>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</si>
  <si>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</si>
  <si>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</si>
  <si>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</si>
  <si>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</si>
  <si>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</si>
  <si>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</si>
  <si>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</si>
  <si>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</si>
  <si>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</si>
  <si>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</si>
  <si>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</si>
  <si>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</si>
  <si>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</si>
  <si>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</si>
  <si>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</si>
  <si>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</si>
  <si>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</si>
  <si>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</si>
  <si>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</si>
  <si>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</si>
  <si>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</si>
  <si>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</si>
  <si>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</si>
  <si>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</si>
  <si>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</si>
  <si>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</si>
  <si>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</si>
  <si>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</si>
  <si>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</si>
  <si>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</si>
  <si>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</si>
  <si>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</si>
  <si>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</si>
  <si>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</si>
  <si>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</si>
  <si>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</si>
  <si>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</si>
  <si>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</si>
  <si>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</si>
  <si>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</si>
  <si>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</si>
  <si>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</si>
  <si>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</si>
  <si>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</si>
  <si>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</si>
  <si>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</si>
  <si>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</si>
  <si>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</si>
  <si>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</si>
  <si>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</si>
  <si>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</si>
  <si>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</si>
  <si>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</si>
  <si>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</si>
  <si>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</si>
  <si>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</si>
  <si>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</si>
  <si>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</si>
  <si>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</si>
  <si>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</si>
  <si>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</si>
  <si>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</si>
  <si>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</si>
  <si>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</si>
  <si>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</si>
  <si>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</si>
  <si>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</si>
  <si>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</si>
  <si>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</si>
  <si>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</si>
  <si>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</si>
  <si>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</si>
  <si>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</si>
  <si>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</si>
  <si>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</si>
  <si>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</si>
  <si>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</si>
  <si>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</si>
  <si>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</si>
  <si>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</si>
  <si>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</si>
  <si>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</si>
  <si>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</si>
  <si>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</si>
  <si>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</si>
  <si>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</si>
  <si>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</si>
  <si>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</si>
  <si>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</si>
  <si>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</si>
  <si>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</si>
  <si>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</si>
  <si>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</si>
  <si>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</si>
  <si>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</si>
  <si>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</si>
  <si>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</si>
  <si>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</si>
  <si>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</si>
  <si>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</si>
  <si>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</si>
  <si>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</si>
  <si>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</si>
  <si>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</si>
  <si>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</si>
  <si>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</si>
  <si>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</si>
  <si>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</si>
  <si>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</si>
  <si>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</si>
  <si>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</si>
  <si>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</si>
  <si>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</si>
  <si>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</si>
  <si>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</si>
  <si>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</si>
  <si>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</si>
  <si>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</si>
  <si>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</si>
  <si>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</si>
  <si>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</si>
  <si>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</si>
  <si>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</si>
  <si>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</si>
  <si>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</si>
  <si>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</si>
  <si>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</si>
  <si>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</si>
  <si>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</si>
  <si>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</si>
  <si>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</si>
  <si>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</si>
  <si>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</si>
  <si>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</si>
  <si>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</si>
  <si>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</si>
  <si>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</si>
  <si>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</si>
  <si>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</si>
  <si>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</si>
  <si>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</si>
  <si>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</si>
  <si>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</si>
  <si>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</si>
  <si>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</si>
  <si>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</si>
  <si>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</si>
  <si>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</si>
  <si>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</si>
  <si>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</si>
  <si>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</si>
  <si>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</si>
  <si>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</si>
  <si>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</si>
  <si>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</si>
  <si>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</si>
  <si>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</si>
  <si>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</si>
  <si>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</si>
  <si>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</si>
  <si>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</si>
  <si>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</si>
  <si>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</si>
  <si>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</si>
  <si>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</si>
  <si>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</si>
  <si>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</si>
  <si>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</si>
  <si>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</si>
  <si>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</si>
  <si>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</si>
  <si>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</si>
  <si>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</si>
  <si>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</si>
  <si>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</si>
  <si>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</si>
  <si>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</si>
  <si>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</si>
  <si>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</si>
  <si>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</si>
  <si>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</si>
  <si>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</si>
  <si>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</si>
  <si>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</si>
  <si>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</si>
  <si>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</si>
  <si>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</si>
  <si>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</si>
  <si>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</si>
  <si>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</si>
  <si>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</si>
  <si>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</si>
  <si>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</si>
  <si>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</si>
  <si>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</si>
  <si>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</si>
  <si>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</si>
  <si>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</si>
  <si>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</si>
  <si>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</si>
  <si>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</si>
  <si>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</si>
  <si>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</si>
  <si>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</si>
  <si>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</si>
  <si>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</si>
  <si>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</si>
  <si>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</si>
  <si>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</si>
  <si>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</si>
  <si>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</si>
  <si>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</si>
  <si>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</si>
  <si>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</si>
  <si>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</si>
  <si>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</si>
  <si>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</si>
  <si>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</si>
  <si>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</si>
  <si>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</si>
  <si>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</si>
  <si>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</si>
  <si>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</si>
  <si>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</si>
  <si>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</si>
  <si>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</si>
  <si>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</si>
  <si>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</si>
  <si>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</si>
  <si>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</si>
  <si>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</si>
  <si>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</si>
  <si>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</si>
  <si>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</si>
  <si>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</si>
  <si>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</si>
  <si>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</si>
  <si>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</si>
  <si>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</si>
  <si>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</si>
  <si>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</si>
  <si>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</si>
  <si>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</si>
  <si>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</si>
  <si>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</si>
  <si>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</si>
  <si>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</si>
  <si>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</si>
  <si>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</si>
  <si>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</si>
  <si>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</si>
  <si>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</si>
  <si>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</si>
  <si>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</si>
  <si>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</si>
  <si>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</si>
  <si>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</si>
  <si>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</si>
  <si>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</si>
  <si>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</si>
  <si>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</si>
  <si>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</si>
  <si>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</si>
  <si>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</si>
  <si>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</si>
  <si>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</si>
  <si>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</si>
  <si>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</si>
  <si>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</si>
  <si>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</si>
  <si>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</si>
  <si>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</si>
  <si>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</si>
  <si>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</si>
  <si>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</si>
  <si>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</si>
  <si>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</si>
  <si>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</si>
  <si>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</si>
  <si>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</si>
  <si>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</si>
  <si>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</si>
  <si>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</si>
  <si>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</si>
  <si>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</si>
  <si>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</si>
  <si>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</si>
  <si>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</si>
  <si>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</si>
  <si>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</si>
  <si>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</si>
  <si>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</si>
  <si>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</si>
  <si>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</si>
  <si>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</si>
  <si>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</si>
  <si>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</si>
  <si>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</si>
  <si>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</si>
  <si>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</si>
  <si>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</si>
  <si>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</si>
  <si>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</si>
  <si>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</si>
  <si>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</si>
  <si>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</si>
  <si>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</si>
  <si>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</si>
  <si>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</si>
  <si>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</si>
  <si>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</si>
  <si>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</si>
  <si>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</si>
  <si>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</si>
  <si>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</si>
  <si>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</si>
  <si>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</si>
  <si>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</si>
  <si>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</si>
  <si>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</si>
  <si>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</si>
  <si>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</si>
  <si>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</si>
  <si>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</si>
  <si>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</si>
  <si>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</si>
  <si>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</si>
  <si>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</si>
  <si>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</si>
  <si>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</si>
  <si>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</si>
  <si>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</si>
  <si>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</si>
  <si>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</si>
  <si>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</si>
  <si>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</si>
  <si>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</si>
  <si>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</si>
  <si>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</si>
  <si>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</si>
  <si>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</si>
  <si>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</si>
  <si>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</si>
  <si>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</si>
  <si>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</si>
  <si>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</si>
  <si>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</si>
  <si>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</si>
  <si>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</si>
  <si>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</si>
  <si>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</si>
  <si>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</si>
  <si>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</si>
  <si>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</si>
  <si>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</si>
  <si>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</si>
  <si>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</si>
  <si>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</si>
  <si>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</si>
  <si>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</si>
  <si>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</si>
  <si>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</si>
  <si>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</si>
  <si>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</si>
  <si>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</si>
  <si>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</si>
  <si>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</si>
  <si>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</si>
  <si>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</si>
  <si>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</si>
  <si>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</si>
  <si>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</si>
  <si>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</si>
  <si>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</si>
  <si>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</si>
  <si>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</si>
  <si>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</si>
  <si>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</si>
  <si>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</si>
  <si>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</si>
  <si>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</si>
  <si>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</si>
  <si>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</si>
  <si>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</si>
  <si>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</si>
  <si>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</si>
  <si>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</si>
  <si>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</si>
  <si>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</si>
  <si>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</si>
  <si>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</si>
  <si>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</si>
  <si>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</si>
  <si>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</si>
  <si>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</si>
  <si>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</si>
  <si>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</si>
  <si>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</si>
  <si>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</si>
  <si>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</si>
  <si>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</si>
  <si>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</si>
  <si>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</si>
  <si>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</si>
  <si>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</si>
  <si>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</si>
  <si>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</si>
  <si>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</si>
  <si>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</si>
  <si>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</si>
  <si>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</si>
  <si>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</si>
  <si>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</si>
  <si>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</si>
  <si>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</si>
  <si>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</si>
  <si>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</si>
  <si>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</si>
  <si>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</si>
  <si>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</si>
  <si>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</si>
  <si>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</si>
  <si>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</si>
  <si>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</si>
  <si>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</si>
  <si>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</si>
  <si>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</si>
  <si>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</si>
  <si>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</si>
  <si>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</si>
  <si>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</si>
  <si>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</si>
  <si>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</si>
  <si>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</si>
  <si>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</si>
  <si>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</si>
  <si>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</si>
  <si>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</si>
  <si>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</si>
  <si>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</si>
  <si>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</si>
  <si>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</si>
  <si>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พิษณุโลก</t>
  </si>
  <si>
    <t>ตัวเลข</t>
  </si>
  <si>
    <t>จำนวนแหล่งน้ำ</t>
  </si>
  <si>
    <t>แหล่ง</t>
  </si>
  <si>
    <t>โครงการชลประทานจังหวัดพิษณุโลก</t>
  </si>
  <si>
    <t>เกษตรและสหกรณ์</t>
  </si>
  <si>
    <t>กรมชลประทาน</t>
  </si>
  <si>
    <t xml:space="preserve">ฝ่ายจัดสรรน้ำและปรับปรุงระบบชลประทาน </t>
  </si>
  <si>
    <t>นายวีรวัฒน์  ปิ่นสกุล</t>
  </si>
  <si>
    <t>นายช่างชลประทานปฏิบัติงาน</t>
  </si>
  <si>
    <t xml:space="preserve">pr3_2555@hotmail.com </t>
  </si>
  <si>
    <t>แหล่งน้ำ คือบริเวณที่มีการสะสมของน้ำบนพื้นผิวโลกหรือบนผิวดาวเคราะห์ เช่น มหาสมุทร ทะเล แม่น้ำ ไปจนถึง คลอง หรือ พื้นที่ชุ่มน้ำ แหล่งน้ำแบ่งได้เป็นสองประเภทตามการกำเนิดคือ แหล่งน้ำที่เกิดโดยธรรมชาติเช่น มหาสมุทร ทะเล แม่น้ำ และแหล่งน้ำที่เกิดจากการสร้างโดยมนุษย์เช่น อ่างเก็บน้ำ คลอง นอกจากนี้ยังสามารถแบ่งได้ตามการเคลื่อนที่ของน้ำ เช่น แม่น้ำ และคลอง กล่าวถึงแหล่งน้ำมีการไหลจากที่หนึ่งไปอีกที่หนึ่ง ในขณะที่ ทะเลสาบ น้ำจะไม่มีการไหลไปแหล่งอื่น แหล่งน้ำที่มีการสัญจรจะถูกเรียกว่าทางน้ำ สำหรับส่วนบริเวณของภูมิประเทศที่มีน้ำเป็นจำนวนหนึ่งแต่ไม่เรียกว่าแหล่งน้ำเช่น น้ำตก และไกเซอร์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</si>
</sst>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r3_2555@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144" activePane="bottomLeft" state="frozen"/>
      <selection pane="bottomLeft"/>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จำนวนแหล่งน้ำ</v>
      </c>
    </row>
    <row r="2" spans="1:16">
      <c r="A2" s="80" t="s">
        <v>15475</v>
      </c>
      <c r="B2" s="132" t="str">
        <f>METADATA!G97</f>
        <v>กรมชลประทาน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แหล่ง</v>
      </c>
      <c r="F4" s="128" t="str">
        <f>E4</f>
        <v>แหล่ง</v>
      </c>
      <c r="G4" s="128" t="str">
        <f t="shared" ref="G4:P4" si="0">F4</f>
        <v>แหล่ง</v>
      </c>
      <c r="H4" s="128" t="str">
        <f t="shared" si="0"/>
        <v>แหล่ง</v>
      </c>
      <c r="I4" s="128" t="str">
        <f t="shared" si="0"/>
        <v>แหล่ง</v>
      </c>
      <c r="J4" s="128" t="str">
        <f t="shared" si="0"/>
        <v>แหล่ง</v>
      </c>
      <c r="K4" s="128" t="str">
        <f t="shared" si="0"/>
        <v>แหล่ง</v>
      </c>
      <c r="L4" s="128" t="str">
        <f t="shared" si="0"/>
        <v>แหล่ง</v>
      </c>
      <c r="M4" s="128" t="str">
        <f t="shared" si="0"/>
        <v>แหล่ง</v>
      </c>
      <c r="N4" s="128" t="str">
        <f t="shared" si="0"/>
        <v>แหล่ง</v>
      </c>
      <c r="O4" s="128" t="str">
        <f>N4</f>
        <v>แหล่ง</v>
      </c>
      <c r="P4" s="128" t="str">
        <f t="shared" si="0"/>
        <v>แหล่ง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2">
        <f>SUM(F6145:F6239)</f>
        <v>70</v>
      </c>
      <c r="G6144" s="92">
        <f t="shared" ref="G6144:M6144" si="1">SUM(G6145:G6239)</f>
        <v>70</v>
      </c>
      <c r="H6144" s="92">
        <f t="shared" si="1"/>
        <v>70</v>
      </c>
      <c r="I6144" s="92">
        <f t="shared" si="1"/>
        <v>75</v>
      </c>
      <c r="J6144" s="92">
        <f t="shared" si="1"/>
        <v>79</v>
      </c>
      <c r="K6144" s="92">
        <f t="shared" si="1"/>
        <v>79</v>
      </c>
      <c r="L6144" s="92">
        <f t="shared" si="1"/>
        <v>79</v>
      </c>
      <c r="M6144" s="92">
        <f t="shared" si="1"/>
        <v>82</v>
      </c>
      <c r="N6144" s="122"/>
      <c r="O6144" s="122"/>
      <c r="P6144" s="122"/>
    </row>
    <row r="6145" spans="1:16">
      <c r="A6145" s="88" t="s">
        <v>11336</v>
      </c>
      <c r="B6145" s="89" t="s">
        <v>11335</v>
      </c>
      <c r="C6145" s="90" t="s">
        <v>11337</v>
      </c>
      <c r="D6145" s="91"/>
      <c r="E6145" s="92"/>
      <c r="F6145" s="92">
        <v>1</v>
      </c>
      <c r="G6145" s="92">
        <v>1</v>
      </c>
      <c r="H6145" s="92">
        <v>1</v>
      </c>
      <c r="I6145" s="92">
        <v>1</v>
      </c>
      <c r="J6145" s="92">
        <v>1</v>
      </c>
      <c r="K6145" s="92">
        <v>1</v>
      </c>
      <c r="L6145" s="92">
        <v>1</v>
      </c>
      <c r="M6145" s="92">
        <v>1</v>
      </c>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v>19</v>
      </c>
      <c r="G6166" s="92">
        <v>19</v>
      </c>
      <c r="H6166" s="92">
        <v>19</v>
      </c>
      <c r="I6166" s="92">
        <v>20</v>
      </c>
      <c r="J6166" s="92">
        <v>20</v>
      </c>
      <c r="K6166" s="92">
        <v>20</v>
      </c>
      <c r="L6166" s="92">
        <v>20</v>
      </c>
      <c r="M6166" s="92">
        <v>20</v>
      </c>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v>25</v>
      </c>
      <c r="G6178" s="92">
        <v>25</v>
      </c>
      <c r="H6178" s="92">
        <v>25</v>
      </c>
      <c r="I6178" s="92">
        <v>26</v>
      </c>
      <c r="J6178" s="92">
        <v>26</v>
      </c>
      <c r="K6178" s="92">
        <v>26</v>
      </c>
      <c r="L6178" s="92">
        <v>26</v>
      </c>
      <c r="M6178" s="92">
        <v>26</v>
      </c>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v>2</v>
      </c>
      <c r="G6185" s="92">
        <v>2</v>
      </c>
      <c r="H6185" s="92">
        <v>2</v>
      </c>
      <c r="I6185" s="92">
        <v>2</v>
      </c>
      <c r="J6185" s="92">
        <v>2</v>
      </c>
      <c r="K6185" s="92">
        <v>2</v>
      </c>
      <c r="L6185" s="92">
        <v>2</v>
      </c>
      <c r="M6185" s="92">
        <v>2</v>
      </c>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v>0</v>
      </c>
      <c r="G6197" s="92">
        <v>0</v>
      </c>
      <c r="H6197" s="92">
        <v>0</v>
      </c>
      <c r="I6197" s="92">
        <v>0</v>
      </c>
      <c r="J6197" s="92">
        <v>0</v>
      </c>
      <c r="K6197" s="92">
        <v>0</v>
      </c>
      <c r="L6197" s="92">
        <v>0</v>
      </c>
      <c r="M6197" s="92">
        <v>1</v>
      </c>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v>2</v>
      </c>
      <c r="G6207" s="92">
        <v>2</v>
      </c>
      <c r="H6207" s="92">
        <v>2</v>
      </c>
      <c r="I6207" s="92">
        <v>7</v>
      </c>
      <c r="J6207" s="92">
        <v>7</v>
      </c>
      <c r="K6207" s="92">
        <v>7</v>
      </c>
      <c r="L6207" s="92">
        <v>7</v>
      </c>
      <c r="M6207" s="92">
        <v>8</v>
      </c>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v>6</v>
      </c>
      <c r="G6220" s="92">
        <v>6</v>
      </c>
      <c r="H6220" s="92">
        <v>6</v>
      </c>
      <c r="I6220" s="92">
        <v>7</v>
      </c>
      <c r="J6220" s="92">
        <v>7</v>
      </c>
      <c r="K6220" s="92">
        <v>7</v>
      </c>
      <c r="L6220" s="92">
        <v>7</v>
      </c>
      <c r="M6220" s="92">
        <v>12</v>
      </c>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v>8</v>
      </c>
      <c r="G6227" s="92">
        <v>8</v>
      </c>
      <c r="H6227" s="92">
        <v>8</v>
      </c>
      <c r="I6227" s="92">
        <v>5</v>
      </c>
      <c r="J6227" s="92">
        <v>9</v>
      </c>
      <c r="K6227" s="92">
        <v>9</v>
      </c>
      <c r="L6227" s="92">
        <v>9</v>
      </c>
      <c r="M6227" s="92">
        <v>9</v>
      </c>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v>7</v>
      </c>
      <c r="G6239" s="92">
        <v>7</v>
      </c>
      <c r="H6239" s="92">
        <v>7</v>
      </c>
      <c r="I6239" s="92">
        <v>7</v>
      </c>
      <c r="J6239" s="92">
        <v>7</v>
      </c>
      <c r="K6239" s="92">
        <v>7</v>
      </c>
      <c r="L6239" s="92">
        <v>7</v>
      </c>
      <c r="M6239" s="92">
        <v>3</v>
      </c>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70" workbookViewId="0">
      <selection sqref="A1:AC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15491</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15484</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t="s">
        <v>15487</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t="s">
        <v>15488</v>
      </c>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t="s">
        <v>15489</v>
      </c>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v>836268164</v>
      </c>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t="s">
        <v>15490</v>
      </c>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2019-08-23T03:03:57Z</dcterms:modified>
</cp:coreProperties>
</file>